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heckCompatibility="1" defaultThemeVersion="124226"/>
  <bookViews>
    <workbookView xWindow="240" yWindow="585" windowWidth="19440" windowHeight="7200" activeTab="1"/>
  </bookViews>
  <sheets>
    <sheet name="Ordenes de Servicio" sheetId="1" r:id="rId1"/>
    <sheet name="FACTURACION1" sheetId="26" r:id="rId2"/>
    <sheet name="Contabilidad" sheetId="29" r:id="rId3"/>
  </sheets>
  <definedNames>
    <definedName name="_xlnm._FilterDatabase" localSheetId="0" hidden="1">'Ordenes de Servicio'!$A$9:$AJ$9</definedName>
    <definedName name="_xlnm.Print_Area" localSheetId="1">FACTURACION1!$A$1:$R$73</definedName>
    <definedName name="_xlnm.Print_Area" localSheetId="0">'Ordenes de Servicio'!$A$7:$O$9</definedName>
  </definedNames>
  <calcPr calcId="144525"/>
</workbook>
</file>

<file path=xl/calcChain.xml><?xml version="1.0" encoding="utf-8"?>
<calcChain xmlns="http://schemas.openxmlformats.org/spreadsheetml/2006/main">
  <c r="M73" i="26" l="1"/>
  <c r="L73" i="26"/>
  <c r="K73" i="26"/>
  <c r="L72" i="26"/>
  <c r="K72" i="26"/>
  <c r="L71" i="26"/>
  <c r="K71" i="26"/>
  <c r="L70" i="26"/>
  <c r="K70" i="26"/>
  <c r="L69" i="26"/>
  <c r="K69" i="26"/>
  <c r="L68" i="26"/>
  <c r="K68" i="26"/>
  <c r="L67" i="26"/>
  <c r="K67" i="26"/>
  <c r="L66" i="26"/>
  <c r="K66" i="26"/>
  <c r="L65" i="26"/>
  <c r="K65" i="26"/>
  <c r="L64" i="26"/>
  <c r="K64" i="26"/>
  <c r="L63" i="26"/>
  <c r="K63" i="26"/>
  <c r="L62" i="26"/>
  <c r="K62" i="26"/>
  <c r="L61" i="26"/>
  <c r="K61" i="26"/>
  <c r="L60" i="26"/>
  <c r="K60" i="26"/>
  <c r="L59" i="26"/>
  <c r="K59" i="26"/>
  <c r="L58" i="26"/>
  <c r="K58" i="26"/>
  <c r="L57" i="26"/>
  <c r="K57" i="26"/>
  <c r="L56" i="26"/>
  <c r="K56" i="26"/>
  <c r="L55" i="26"/>
  <c r="K55" i="26"/>
  <c r="L54" i="26"/>
  <c r="K54" i="26"/>
  <c r="L53" i="26"/>
  <c r="K53" i="26"/>
  <c r="L52" i="26"/>
  <c r="K52" i="26"/>
  <c r="L51" i="26"/>
  <c r="K51" i="26"/>
  <c r="L50" i="26"/>
  <c r="K50" i="26"/>
  <c r="L49" i="26"/>
  <c r="K49" i="26"/>
  <c r="L48" i="26"/>
  <c r="K48" i="26"/>
  <c r="L47" i="26"/>
  <c r="K47" i="26"/>
  <c r="L46" i="26"/>
  <c r="K46" i="26"/>
  <c r="L45" i="26"/>
  <c r="K45" i="26"/>
  <c r="L44" i="26"/>
  <c r="K44" i="26"/>
  <c r="L43" i="26"/>
  <c r="K43" i="26"/>
  <c r="L42" i="26"/>
  <c r="K42" i="26"/>
  <c r="L41" i="26"/>
  <c r="K41" i="26"/>
  <c r="L40" i="26"/>
  <c r="K40" i="26"/>
  <c r="L39" i="26"/>
  <c r="K39" i="26"/>
  <c r="L38" i="26"/>
  <c r="K38" i="26"/>
  <c r="L37" i="26"/>
  <c r="K37" i="26"/>
  <c r="L36" i="26"/>
  <c r="K36" i="26"/>
  <c r="L35" i="26"/>
  <c r="K35" i="26"/>
  <c r="L34" i="26"/>
  <c r="K34" i="26"/>
  <c r="L33" i="26"/>
  <c r="K33" i="26"/>
  <c r="L32" i="26"/>
  <c r="K32" i="26"/>
  <c r="L31" i="26"/>
  <c r="K31" i="26"/>
  <c r="L30" i="26"/>
  <c r="K30" i="26"/>
  <c r="L29" i="26"/>
  <c r="K29" i="26"/>
  <c r="L28" i="26"/>
  <c r="K28" i="26"/>
  <c r="L27" i="26"/>
  <c r="K27" i="26"/>
  <c r="L26" i="26"/>
  <c r="K26" i="26"/>
  <c r="L25" i="26"/>
  <c r="K25" i="26"/>
  <c r="L24" i="26"/>
  <c r="K24" i="26"/>
  <c r="L23" i="26"/>
  <c r="K23" i="26"/>
  <c r="L22" i="26"/>
  <c r="K22" i="26"/>
  <c r="L21" i="26"/>
  <c r="K21" i="26"/>
  <c r="L20" i="26"/>
  <c r="K20" i="26"/>
  <c r="L19" i="26"/>
  <c r="K19" i="26"/>
  <c r="L18" i="26"/>
  <c r="K18" i="26"/>
  <c r="L17" i="26"/>
  <c r="K17" i="26"/>
  <c r="L16" i="26"/>
  <c r="K16" i="26"/>
  <c r="L15" i="26"/>
  <c r="K15" i="26"/>
  <c r="L14" i="26"/>
  <c r="K14" i="26"/>
  <c r="L13" i="26"/>
  <c r="K13" i="26"/>
  <c r="L12" i="26"/>
  <c r="K12" i="26"/>
  <c r="L11" i="26"/>
  <c r="K11" i="26"/>
  <c r="L10" i="26"/>
  <c r="K10" i="26"/>
  <c r="L9" i="26"/>
  <c r="K9" i="26"/>
  <c r="L8" i="26"/>
  <c r="K8" i="26"/>
  <c r="L7" i="26"/>
  <c r="K7" i="26"/>
  <c r="L6" i="26"/>
  <c r="K6" i="26"/>
  <c r="L5" i="26"/>
  <c r="K5" i="26"/>
  <c r="L4" i="26"/>
  <c r="K4" i="26"/>
  <c r="H64" i="26"/>
  <c r="F64" i="26"/>
  <c r="E64" i="26"/>
  <c r="G73" i="26"/>
  <c r="F73" i="26"/>
  <c r="E73" i="26"/>
  <c r="H7" i="26"/>
  <c r="M7" i="26" s="1"/>
  <c r="H73" i="26" l="1"/>
  <c r="D139" i="1"/>
  <c r="F138" i="1" s="1"/>
  <c r="F137" i="1" l="1"/>
  <c r="F139" i="1" s="1"/>
  <c r="S38" i="26" l="1"/>
</calcChain>
</file>

<file path=xl/sharedStrings.xml><?xml version="1.0" encoding="utf-8"?>
<sst xmlns="http://schemas.openxmlformats.org/spreadsheetml/2006/main" count="1948" uniqueCount="507">
  <si>
    <t>Corporacion GTL, S. de R.L. de C.V.</t>
  </si>
  <si>
    <t xml:space="preserve">Ordenes de Servicio </t>
  </si>
  <si>
    <t>No. Orden</t>
  </si>
  <si>
    <t>Año</t>
  </si>
  <si>
    <t>Mes</t>
  </si>
  <si>
    <t>Tipo Transporte</t>
  </si>
  <si>
    <t>Modalidad</t>
  </si>
  <si>
    <t>Cliente</t>
  </si>
  <si>
    <t>Origen</t>
  </si>
  <si>
    <t>Destino</t>
  </si>
  <si>
    <t>Estado</t>
  </si>
  <si>
    <t>Vendedor</t>
  </si>
  <si>
    <t>Operador</t>
  </si>
  <si>
    <t>Venta</t>
  </si>
  <si>
    <t>Costo</t>
  </si>
  <si>
    <t>Profit</t>
  </si>
  <si>
    <t>Completo</t>
  </si>
  <si>
    <t>GUATEMALA</t>
  </si>
  <si>
    <t>Alma Delia Tellez</t>
  </si>
  <si>
    <t>Consolidado</t>
  </si>
  <si>
    <t>MEXICO</t>
  </si>
  <si>
    <t>Victor Colindres</t>
  </si>
  <si>
    <t>Dante Serna</t>
  </si>
  <si>
    <t>GTLogistics, S.A. Guatemala</t>
  </si>
  <si>
    <t>CIUDAD HIDALGO</t>
  </si>
  <si>
    <t>COSTA RICA</t>
  </si>
  <si>
    <t>Cantidad de Bultos</t>
  </si>
  <si>
    <t>Autorizado</t>
  </si>
  <si>
    <t>Total</t>
  </si>
  <si>
    <t>Factura</t>
  </si>
  <si>
    <t>Fecha y Hora</t>
  </si>
  <si>
    <t>T</t>
  </si>
  <si>
    <t>Estatus</t>
  </si>
  <si>
    <t>M</t>
  </si>
  <si>
    <t>T.C.</t>
  </si>
  <si>
    <t>Total M.N.</t>
  </si>
  <si>
    <t>Razón Social</t>
  </si>
  <si>
    <t>Liquidado</t>
  </si>
  <si>
    <t>Rosamaria Delgado Sanchez</t>
  </si>
  <si>
    <t>CIMEXLANA, S. DE RL de CV</t>
  </si>
  <si>
    <t>RAUL ENRIQUE ANAYA IBARRA</t>
  </si>
  <si>
    <t>GTLOGISTIC, S.A. COSTA RICA</t>
  </si>
  <si>
    <t>XCF S.A. DE C.V.</t>
  </si>
  <si>
    <t>Adriana Chable</t>
  </si>
  <si>
    <t>Saúl Rivera</t>
  </si>
  <si>
    <t>SERVICIOS ADMINISTRATIVOS INDUSTRIALES, S.A DE C.V</t>
  </si>
  <si>
    <t>sub total</t>
  </si>
  <si>
    <t>iva</t>
  </si>
  <si>
    <t>Completo Terrestre (FTL)</t>
  </si>
  <si>
    <t>SAN PEDRO SULA</t>
  </si>
  <si>
    <t>RETENCION IVA</t>
  </si>
  <si>
    <t>Consolidado Terrestre (LTL)</t>
  </si>
  <si>
    <t>GTLogistics, S.A. NICARAGUA</t>
  </si>
  <si>
    <t>Expotel, S.A. de C.V.</t>
  </si>
  <si>
    <t xml:space="preserve">CIUDAD HIDALGO </t>
  </si>
  <si>
    <t>No. F-actura</t>
  </si>
  <si>
    <t xml:space="preserve">EL SALVADOR </t>
  </si>
  <si>
    <t>HONDURAS</t>
  </si>
  <si>
    <t>Mar</t>
  </si>
  <si>
    <t>GTLOGISTICS, S.A. DE C.V. EL SALVADOR</t>
  </si>
  <si>
    <t>MEXICO DF</t>
  </si>
  <si>
    <t>CD HIDALGO</t>
  </si>
  <si>
    <t>TIMBERMAT, S.A. DE C.V.</t>
  </si>
  <si>
    <t>EL SALVADOR</t>
  </si>
  <si>
    <t>SPARBER MEXICO INTERNACIONAL, S.A DE  C.V.</t>
  </si>
  <si>
    <t>EQUIPOS MATERIALES Y PROYECTOS, S.A.</t>
  </si>
  <si>
    <t>Facturada</t>
  </si>
  <si>
    <t xml:space="preserve">Ordenes Facturadas </t>
  </si>
  <si>
    <t xml:space="preserve">Total de ordenes  </t>
  </si>
  <si>
    <t>POR FACTURAR</t>
  </si>
  <si>
    <t>Ordenes Sin Facturar</t>
  </si>
  <si>
    <t>Facturado</t>
  </si>
  <si>
    <t>Abr</t>
  </si>
  <si>
    <t>AMEREX, S.A. DE C.V.</t>
  </si>
  <si>
    <t>PUEBLA</t>
  </si>
  <si>
    <t>ENTEX DE MEXICO CR S DE RL DE CV</t>
  </si>
  <si>
    <t>B ADMINISTRACION DE TRANSPORTES SA DE CV</t>
  </si>
  <si>
    <t>SPARBER MEXICO INTERNACIONAL, S.A. DE C.V.</t>
  </si>
  <si>
    <t>FECHA</t>
  </si>
  <si>
    <t>DIRECTORIO</t>
  </si>
  <si>
    <t>CARGO</t>
  </si>
  <si>
    <t>ABONO</t>
  </si>
  <si>
    <t>CONCEPTO</t>
  </si>
  <si>
    <t>MONTO M.L.</t>
  </si>
  <si>
    <t>NOMBRE</t>
  </si>
  <si>
    <t>TOTALES</t>
  </si>
  <si>
    <t>SERIE</t>
  </si>
  <si>
    <t>DOCUMENTO</t>
  </si>
  <si>
    <t>NUMERO</t>
  </si>
  <si>
    <t>IVA</t>
  </si>
  <si>
    <t>TOTAL MONEDA LOCAL</t>
  </si>
  <si>
    <t>TOTAL MONEDA EXTRANJERA</t>
  </si>
  <si>
    <t>CORPORACION GTL S DE RL DE CV</t>
  </si>
  <si>
    <t>NIT: CGT0907107E7</t>
  </si>
  <si>
    <t>[FAC] CORRELATIVO DE DOCUMENTOS DE FACTURACIÓN</t>
  </si>
  <si>
    <t>BAT111130G22</t>
  </si>
  <si>
    <t>FA</t>
  </si>
  <si>
    <t>F</t>
  </si>
  <si>
    <t>USD</t>
  </si>
  <si>
    <t>OS 715 METAPLUS</t>
  </si>
  <si>
    <t>GT Logistic S.A. Costa Rica</t>
  </si>
  <si>
    <t>SMI021211JY8</t>
  </si>
  <si>
    <t>AME970520P80</t>
  </si>
  <si>
    <t>Amerex S.A. de C.V.</t>
  </si>
  <si>
    <t>EXP9709259F1</t>
  </si>
  <si>
    <t>Expotel S.A. de C.V.</t>
  </si>
  <si>
    <t>SAI711103QG3</t>
  </si>
  <si>
    <t>Servicios Administrativos Industriales, S. A de C.V.</t>
  </si>
  <si>
    <t>MXN</t>
  </si>
  <si>
    <t>GT Logistics, S.A. Nicaragua</t>
  </si>
  <si>
    <t>CIM000714NR1</t>
  </si>
  <si>
    <t>Cimexlana S. de R.L. de C.V.</t>
  </si>
  <si>
    <t>9483251106101D</t>
  </si>
  <si>
    <t>GT Logistics, S.A. de C.V. El Salvador</t>
  </si>
  <si>
    <t>*** A N U L A D O ***</t>
  </si>
  <si>
    <t>KME960701B5A</t>
  </si>
  <si>
    <t>KHS México S.A. de C.V.</t>
  </si>
  <si>
    <t>NC</t>
  </si>
  <si>
    <t>May</t>
  </si>
  <si>
    <t>F 826 -</t>
  </si>
  <si>
    <t>F 857 -</t>
  </si>
  <si>
    <t>NICARAGUA</t>
  </si>
  <si>
    <t>F 846 -</t>
  </si>
  <si>
    <t>OPLEX, S.A DE C.V</t>
  </si>
  <si>
    <t>F 852 -</t>
  </si>
  <si>
    <t xml:space="preserve">GUATEMALA </t>
  </si>
  <si>
    <t>F 848 -</t>
  </si>
  <si>
    <t>F 829 -</t>
  </si>
  <si>
    <t>F 859 -</t>
  </si>
  <si>
    <t>F 858 -</t>
  </si>
  <si>
    <t>Transportes TBR Especializados, S.A. de C.V.</t>
  </si>
  <si>
    <t xml:space="preserve">MEXICO </t>
  </si>
  <si>
    <t>F 840 -</t>
  </si>
  <si>
    <t>F 854 -</t>
  </si>
  <si>
    <t>CMT TECHIK DE RL DE CV</t>
  </si>
  <si>
    <t>F 841 -</t>
  </si>
  <si>
    <t>F 853 -</t>
  </si>
  <si>
    <t>ENVASES UNIVERSALES REXAM DE CENTROAMERICA</t>
  </si>
  <si>
    <t>F 868 -</t>
  </si>
  <si>
    <t>F 869 -</t>
  </si>
  <si>
    <t>F 860 -</t>
  </si>
  <si>
    <t>F 847 -</t>
  </si>
  <si>
    <t>CD HGO</t>
  </si>
  <si>
    <t>VALLE DE BRAVO</t>
  </si>
  <si>
    <t>F 839 -</t>
  </si>
  <si>
    <t>F 855 -</t>
  </si>
  <si>
    <t>QUECHOLAC PUE</t>
  </si>
  <si>
    <t>F 850 -</t>
  </si>
  <si>
    <t>F 875 -</t>
  </si>
  <si>
    <t>Pisos Creativos, S. de R. L. de C.V.</t>
  </si>
  <si>
    <t>F 849 -</t>
  </si>
  <si>
    <t>F 856 -</t>
  </si>
  <si>
    <t>ESTRUCTURAS METALICAS DE ACULCO S.A DE C.V.</t>
  </si>
  <si>
    <t>QUERETARO</t>
  </si>
  <si>
    <t>F 851 -</t>
  </si>
  <si>
    <t>SKYLINE SHIPPING S.A DE C.V.</t>
  </si>
  <si>
    <t>F 861 -</t>
  </si>
  <si>
    <t>SAN PEDRO SULA HONDURAS</t>
  </si>
  <si>
    <t>F 864 -</t>
  </si>
  <si>
    <t>F 878 -</t>
  </si>
  <si>
    <t>TRANSPESA</t>
  </si>
  <si>
    <t>F 877 -</t>
  </si>
  <si>
    <t>F 879 -</t>
  </si>
  <si>
    <t>F 874 -</t>
  </si>
  <si>
    <t>F 876 -</t>
  </si>
  <si>
    <t xml:space="preserve">MULTILIBROS S.A DE C,V. </t>
  </si>
  <si>
    <t>EMILIANO ZAPATA MEXICO DF</t>
  </si>
  <si>
    <t>F 870 -</t>
  </si>
  <si>
    <t>NOREL MEXICO S.A DE C.V</t>
  </si>
  <si>
    <t>GRANOTEC MEXICO S.A DE C.V</t>
  </si>
  <si>
    <t>ENVASES DEL ISTMO, S.A</t>
  </si>
  <si>
    <t>PANAMA</t>
  </si>
  <si>
    <t>CD. HIDALGO, CHIAPAS</t>
  </si>
  <si>
    <t>Jun</t>
  </si>
  <si>
    <t>SILVA INTERNACIONAL, S.A.</t>
  </si>
  <si>
    <t>EDO DE MEXICO</t>
  </si>
  <si>
    <t xml:space="preserve">PRYM CONSUMER MEXICO  S.A DE C.V </t>
  </si>
  <si>
    <t>NASSA CENTROAMERICANA S.A.</t>
  </si>
  <si>
    <t>COAHUILA</t>
  </si>
  <si>
    <t>PUEBLA- MEXICO</t>
  </si>
  <si>
    <t>ALPHA CHEM S.A DE C.V</t>
  </si>
  <si>
    <t>CIUDADA HIDALGO</t>
  </si>
  <si>
    <t>MANAGUA</t>
  </si>
  <si>
    <t>F 883 -884</t>
  </si>
  <si>
    <t>F 881 -882</t>
  </si>
  <si>
    <t>F 866 -865</t>
  </si>
  <si>
    <t>F 862-863 -873-872</t>
  </si>
  <si>
    <t>F-830</t>
  </si>
  <si>
    <t>F-838</t>
  </si>
  <si>
    <t>F 827-828 -831</t>
  </si>
  <si>
    <t>F 844-845 -</t>
  </si>
  <si>
    <t>F820</t>
  </si>
  <si>
    <t>06-May-2015 10:01:55</t>
  </si>
  <si>
    <t>E</t>
  </si>
  <si>
    <t>Por pagar</t>
  </si>
  <si>
    <t>D</t>
  </si>
  <si>
    <t>GTLOGISTICS, S.A.</t>
  </si>
  <si>
    <t>F821</t>
  </si>
  <si>
    <t>06-May-2015 10:36:08</t>
  </si>
  <si>
    <t>I</t>
  </si>
  <si>
    <t>F822</t>
  </si>
  <si>
    <t>06-May-2015 10:42:19</t>
  </si>
  <si>
    <t>F823</t>
  </si>
  <si>
    <t>06-May-2015 14:54:41</t>
  </si>
  <si>
    <t>Cancelada</t>
  </si>
  <si>
    <t>KHS MEXICO, S.A. DE C.V.</t>
  </si>
  <si>
    <t>F824</t>
  </si>
  <si>
    <t>06-May-2015 15:01:11</t>
  </si>
  <si>
    <t>F825</t>
  </si>
  <si>
    <t>06-May-2015 15:13:58</t>
  </si>
  <si>
    <t>F826</t>
  </si>
  <si>
    <t>06-May-2015 15:24:08</t>
  </si>
  <si>
    <t>F827</t>
  </si>
  <si>
    <t>06-May-2015 15:46:09</t>
  </si>
  <si>
    <t>P</t>
  </si>
  <si>
    <t>TRANSPORTES TBR ESPECIALIZADOS, S.A. DE C.V.</t>
  </si>
  <si>
    <t>F828</t>
  </si>
  <si>
    <t>06-May-2015 15:57:55</t>
  </si>
  <si>
    <t>F829</t>
  </si>
  <si>
    <t>06-May-2015 16:05:24</t>
  </si>
  <si>
    <t>SERVICIOS ADMINISTRATIVOS INDUSTRIALES, S.A. DE C.V.</t>
  </si>
  <si>
    <t>F830</t>
  </si>
  <si>
    <t>06-May-2015 17:19:30</t>
  </si>
  <si>
    <t>F831</t>
  </si>
  <si>
    <t>08-May-2015 09:20:35</t>
  </si>
  <si>
    <t>F832</t>
  </si>
  <si>
    <t>13-May-2015 12:57:41</t>
  </si>
  <si>
    <t>F833</t>
  </si>
  <si>
    <t>13-May-2015 13:16:57</t>
  </si>
  <si>
    <t>F834</t>
  </si>
  <si>
    <t>13-May-2015 20:47:59</t>
  </si>
  <si>
    <t>F835</t>
  </si>
  <si>
    <t>13-May-2015 20:53:06</t>
  </si>
  <si>
    <t>F836</t>
  </si>
  <si>
    <t>14-May-2015 10:13:52</t>
  </si>
  <si>
    <t>F837</t>
  </si>
  <si>
    <t>14-May-2015 10:19:50</t>
  </si>
  <si>
    <t>F838</t>
  </si>
  <si>
    <t>14-May-2015 11:26:54</t>
  </si>
  <si>
    <t>TIMBERMART, S.A. DE C.V.</t>
  </si>
  <si>
    <t>F839</t>
  </si>
  <si>
    <t>14-May-2015 11:41:58</t>
  </si>
  <si>
    <t>F840</t>
  </si>
  <si>
    <t>14-May-2015 15:16:39</t>
  </si>
  <si>
    <t>F841</t>
  </si>
  <si>
    <t>15-May-2015 11:45:47</t>
  </si>
  <si>
    <t>CMT-TECHNIK, S. DE R.L. DE C.V.</t>
  </si>
  <si>
    <t>F842</t>
  </si>
  <si>
    <t>16-May-2015 09:09:05</t>
  </si>
  <si>
    <t>COMERCIALIZADORA HAYASA, S.A.</t>
  </si>
  <si>
    <t>F843</t>
  </si>
  <si>
    <t>16-May-2015 09:13:49</t>
  </si>
  <si>
    <t>F844</t>
  </si>
  <si>
    <t>16-May-2015 09:56:45</t>
  </si>
  <si>
    <t>CIMEXLANA, S. DE R.L. DE C.V.</t>
  </si>
  <si>
    <t>F845</t>
  </si>
  <si>
    <t>16-May-2015 10:07:20</t>
  </si>
  <si>
    <t>F846</t>
  </si>
  <si>
    <t>19-May-2015 09:58:49</t>
  </si>
  <si>
    <t>F847</t>
  </si>
  <si>
    <t>19-May-2015 10:03:19</t>
  </si>
  <si>
    <t>EXPOTEL, S.A. DE C.V.</t>
  </si>
  <si>
    <t>F848</t>
  </si>
  <si>
    <t>19-May-2015 10:13:15</t>
  </si>
  <si>
    <t>F849</t>
  </si>
  <si>
    <t>21-May-2015 08:55:59</t>
  </si>
  <si>
    <t>PISOS CREATIVOS, S. DE R.L. DE C.V.</t>
  </si>
  <si>
    <t>F850</t>
  </si>
  <si>
    <t>21-May-2015 11:29:14</t>
  </si>
  <si>
    <t>F851</t>
  </si>
  <si>
    <t>22-May-2015 13:24:16</t>
  </si>
  <si>
    <t>ESTRUCTURAS METALICAS DE ACULCO,S.A. DE C.V.</t>
  </si>
  <si>
    <t>F852</t>
  </si>
  <si>
    <t>22-May-2015 13:52:33</t>
  </si>
  <si>
    <t>OPLEX, S.A. DE C.V.</t>
  </si>
  <si>
    <t>F853</t>
  </si>
  <si>
    <t>22-May-2015 14:07:29</t>
  </si>
  <si>
    <t>F854</t>
  </si>
  <si>
    <t>22-May-2015 17:29:54</t>
  </si>
  <si>
    <t>F855</t>
  </si>
  <si>
    <t>22-May-2015 17:31:57</t>
  </si>
  <si>
    <t>F856</t>
  </si>
  <si>
    <t>22-May-2015 17:35:27</t>
  </si>
  <si>
    <t>F857</t>
  </si>
  <si>
    <t>22-May-2015 18:31:31</t>
  </si>
  <si>
    <t>GTLOGISTICS, S.A. DE C.V.</t>
  </si>
  <si>
    <t>F858</t>
  </si>
  <si>
    <t>23-May-2015 09:12:16</t>
  </si>
  <si>
    <t>F859</t>
  </si>
  <si>
    <t>23-May-2015 09:16:19</t>
  </si>
  <si>
    <t>F860</t>
  </si>
  <si>
    <t>23-May-2015 10:30:13</t>
  </si>
  <si>
    <t>F861</t>
  </si>
  <si>
    <t>23-May-2015 14:54:38</t>
  </si>
  <si>
    <t>SKYLINE SHIPPING, S.A. DE C.V.</t>
  </si>
  <si>
    <t>F862</t>
  </si>
  <si>
    <t>23-May-2015 15:23:36</t>
  </si>
  <si>
    <t>F863</t>
  </si>
  <si>
    <t>23-May-2015 15:31:03</t>
  </si>
  <si>
    <t>F864</t>
  </si>
  <si>
    <t>24-May-2015 13:28:38</t>
  </si>
  <si>
    <t>F865</t>
  </si>
  <si>
    <t>24-May-2015 13:36:27</t>
  </si>
  <si>
    <t>F866</t>
  </si>
  <si>
    <t>24-May-2015 13:54:08</t>
  </si>
  <si>
    <t>REPUESTOS DEL ATLANTICO, S. DE R.L. DE C.V.</t>
  </si>
  <si>
    <t>F867</t>
  </si>
  <si>
    <t>24-May-2015 14:02:35</t>
  </si>
  <si>
    <t>F868</t>
  </si>
  <si>
    <t>24-May-2015 14:17:51</t>
  </si>
  <si>
    <t>Envases Universales Rexam de Centroamerica, S.A.</t>
  </si>
  <si>
    <t>F869</t>
  </si>
  <si>
    <t>24-May-2015 14:25:11</t>
  </si>
  <si>
    <t>F870</t>
  </si>
  <si>
    <t>24-May-2015 15:05:34</t>
  </si>
  <si>
    <t>F871</t>
  </si>
  <si>
    <t>25-May-2015 10:27:07</t>
  </si>
  <si>
    <t>F872</t>
  </si>
  <si>
    <t>25-May-2015 10:33:36</t>
  </si>
  <si>
    <t>F873</t>
  </si>
  <si>
    <t>25-May-2015 11:40:57</t>
  </si>
  <si>
    <t>F874</t>
  </si>
  <si>
    <t>27-May-2015 12:48:03</t>
  </si>
  <si>
    <t>F875</t>
  </si>
  <si>
    <t>27-May-2015 15:28:36</t>
  </si>
  <si>
    <t>F876</t>
  </si>
  <si>
    <t>27-May-2015 16:31:26</t>
  </si>
  <si>
    <t>F877</t>
  </si>
  <si>
    <t>27-May-2015 17:49:45</t>
  </si>
  <si>
    <t>F878</t>
  </si>
  <si>
    <t>27-May-2015 18:08:34</t>
  </si>
  <si>
    <t>F879</t>
  </si>
  <si>
    <t>27-May-2015 18:22:40</t>
  </si>
  <si>
    <t>F880</t>
  </si>
  <si>
    <t>29-May-2015 21:48:39</t>
  </si>
  <si>
    <t>F881</t>
  </si>
  <si>
    <t>30-May-2015 10:48:09</t>
  </si>
  <si>
    <t>F882</t>
  </si>
  <si>
    <t>30-May-2015 10:50:06</t>
  </si>
  <si>
    <t>F883</t>
  </si>
  <si>
    <t>30-May-2015 10:52:50</t>
  </si>
  <si>
    <t>F884</t>
  </si>
  <si>
    <t>30-May-2015 10:55:34</t>
  </si>
  <si>
    <t>F885</t>
  </si>
  <si>
    <t>31-May-2015 15:31:39</t>
  </si>
  <si>
    <t>F886</t>
  </si>
  <si>
    <t>31-May-2015 15:35:36</t>
  </si>
  <si>
    <t>F887</t>
  </si>
  <si>
    <t>31-May-2015 15:38:34</t>
  </si>
  <si>
    <t>F888</t>
  </si>
  <si>
    <t>31-May-2015 15:40:18</t>
  </si>
  <si>
    <t>PERIODO: 01/05/2015 - 31/05/2015</t>
  </si>
  <si>
    <t>120   FACFA 201505000008</t>
  </si>
  <si>
    <t>oc 23733 23718</t>
  </si>
  <si>
    <t>120   FACFA 201505000009</t>
  </si>
  <si>
    <t>oc 24598, 24599</t>
  </si>
  <si>
    <t>120   FACFA 201505000019</t>
  </si>
  <si>
    <t>OS 625 COMPAÑIA CERVECERA DE PANAMA</t>
  </si>
  <si>
    <t>120   FACFA 201505000007</t>
  </si>
  <si>
    <t>os 743 worldwide</t>
  </si>
  <si>
    <t>TTE140221KE8</t>
  </si>
  <si>
    <t>TRANSPORTES TBR ESPECIALIZADOS, S.A. DE C-V.</t>
  </si>
  <si>
    <t>120   FACFA 201505000020</t>
  </si>
  <si>
    <t>120   FACFA 201505000021</t>
  </si>
  <si>
    <t>EMC060710412</t>
  </si>
  <si>
    <t>120   FACFA 201505000023</t>
  </si>
  <si>
    <t>OS 742</t>
  </si>
  <si>
    <t>120   FACFA 201505000022</t>
  </si>
  <si>
    <t>OS 751</t>
  </si>
  <si>
    <t>120   FACFA 201505000014</t>
  </si>
  <si>
    <t>120   FACFA 201505000025</t>
  </si>
  <si>
    <t>OS 727</t>
  </si>
  <si>
    <t>120   FACFA 201505000010</t>
  </si>
  <si>
    <t>consolidado 23</t>
  </si>
  <si>
    <t>TIM990811LPO</t>
  </si>
  <si>
    <t>Timbermart, S.A. de C.V.</t>
  </si>
  <si>
    <t>120   FACFA 201505000015</t>
  </si>
  <si>
    <t>OS 732 TIMBERMART</t>
  </si>
  <si>
    <t>120   FACFA 201505000011</t>
  </si>
  <si>
    <t>os 760 timbermart</t>
  </si>
  <si>
    <t>120   FACFA 201505000012</t>
  </si>
  <si>
    <t>os 752 solenis</t>
  </si>
  <si>
    <t>CMT061218MN3</t>
  </si>
  <si>
    <t>CMT / Technik S. de R.L. de C.V.</t>
  </si>
  <si>
    <t>120   FACFA 201505000016</t>
  </si>
  <si>
    <t>OS 754 CMT</t>
  </si>
  <si>
    <t>120   FACFA 201505000013</t>
  </si>
  <si>
    <t>os 439 film plastic</t>
  </si>
  <si>
    <t>120   FACFA 201505000018</t>
  </si>
  <si>
    <t>OS 740 CIMEXLANA</t>
  </si>
  <si>
    <t>120   FACFA 201505000017</t>
  </si>
  <si>
    <t>120   FACFA 201505000041</t>
  </si>
  <si>
    <t>os 745 sparber</t>
  </si>
  <si>
    <t>120   FACFA 201505000040</t>
  </si>
  <si>
    <t>os 759 expotel</t>
  </si>
  <si>
    <t>120   FACFA 201505000039</t>
  </si>
  <si>
    <t>os 747 servicios administrativos</t>
  </si>
  <si>
    <t>PCR970210MA7</t>
  </si>
  <si>
    <t>120   FACFA 201505000037</t>
  </si>
  <si>
    <t>os 767 pisos creativos</t>
  </si>
  <si>
    <t>120   FACFA 201505000036</t>
  </si>
  <si>
    <t>os 765 timbermart</t>
  </si>
  <si>
    <t>EMA880826L98</t>
  </si>
  <si>
    <t>ESTRUCTURAS METALICAS DE ACULCO, S.A. DE C.V.</t>
  </si>
  <si>
    <t>120   FACFA 201505000032</t>
  </si>
  <si>
    <t>os 769 estructuras metalicas</t>
  </si>
  <si>
    <t>OPL831114PL2</t>
  </si>
  <si>
    <t>Oplex S.A. deC.V.</t>
  </si>
  <si>
    <t>120   FACFA 201505000033</t>
  </si>
  <si>
    <t>os 746 distribuidora de materiales</t>
  </si>
  <si>
    <t>120   FACFA 201505000038</t>
  </si>
  <si>
    <t>os 755 oplex</t>
  </si>
  <si>
    <t>120   FACFA 201505000034</t>
  </si>
  <si>
    <t>os 753 rittal lincolin</t>
  </si>
  <si>
    <t>120   FACFA 201505000030</t>
  </si>
  <si>
    <t>os 761 timbermart</t>
  </si>
  <si>
    <t>120   FACFA 201505000031</t>
  </si>
  <si>
    <t>os 768 pisos creativos</t>
  </si>
  <si>
    <t>120   FACFA 201505000035</t>
  </si>
  <si>
    <t>os 744 bayer</t>
  </si>
  <si>
    <t>120   FACFA 201505000029</t>
  </si>
  <si>
    <t>os 750 Bayer</t>
  </si>
  <si>
    <t>120   FACFA 201505000027</t>
  </si>
  <si>
    <t>os 749 bayer</t>
  </si>
  <si>
    <t>120   FACFA 201505000026</t>
  </si>
  <si>
    <t xml:space="preserve">os 758 gtl guatemala_x000D_
</t>
  </si>
  <si>
    <t>SSH071023AG9</t>
  </si>
  <si>
    <t>120   FACFA 201505000042</t>
  </si>
  <si>
    <t>os 770 skyline</t>
  </si>
  <si>
    <t>120   FACFA 201505000055</t>
  </si>
  <si>
    <t>os 773 servicios administrativos</t>
  </si>
  <si>
    <t>120   FACFA 201505000057</t>
  </si>
  <si>
    <t>OS 772</t>
  </si>
  <si>
    <t>REPUESTOS DEL ATLANTICO, S. DE R.L. DE C.V..</t>
  </si>
  <si>
    <t>120   FACFA 201505000056</t>
  </si>
  <si>
    <t>os 772</t>
  </si>
  <si>
    <t>120   FACFA 201505000070</t>
  </si>
  <si>
    <t>Mensajeria mayo</t>
  </si>
  <si>
    <t>ENVASES UNIVERSALES REXAM DE CENTROAMERICA, S.A.</t>
  </si>
  <si>
    <t>120   FACFA 201505000054</t>
  </si>
  <si>
    <t>os 756</t>
  </si>
  <si>
    <t>120   FACFA 201505000053</t>
  </si>
  <si>
    <t>OS 757</t>
  </si>
  <si>
    <t>120   FACFA 201505000046</t>
  </si>
  <si>
    <t>OS 781</t>
  </si>
  <si>
    <t>OS 771 AMEREX</t>
  </si>
  <si>
    <t>120   FACFA 201505000047</t>
  </si>
  <si>
    <t>120   FACFA 201505000048</t>
  </si>
  <si>
    <t>120   FACFA 201505000050</t>
  </si>
  <si>
    <t>OS 777</t>
  </si>
  <si>
    <t>120   FACFA 201505000052</t>
  </si>
  <si>
    <t>OS 766</t>
  </si>
  <si>
    <t>120   FACFA 201505000061</t>
  </si>
  <si>
    <t>os 778</t>
  </si>
  <si>
    <t>120   FACFA 201505000059</t>
  </si>
  <si>
    <t>os 775</t>
  </si>
  <si>
    <t>120   FACFA 201505000060</t>
  </si>
  <si>
    <t>os 774 Servicios Administrativos</t>
  </si>
  <si>
    <t>120   FACFA 201505000045</t>
  </si>
  <si>
    <t>os 776</t>
  </si>
  <si>
    <t>120   FACFA 201505000071</t>
  </si>
  <si>
    <t>servicio Logistico</t>
  </si>
  <si>
    <t>120   FACFA 201505000062</t>
  </si>
  <si>
    <t>os 882</t>
  </si>
  <si>
    <t>120   FACFA 201505000063</t>
  </si>
  <si>
    <t>os 782</t>
  </si>
  <si>
    <t>120   FACFA 201505000064</t>
  </si>
  <si>
    <t>os 763</t>
  </si>
  <si>
    <t>120   FACFA 201505000065</t>
  </si>
  <si>
    <t>120   FACFA 201505000069</t>
  </si>
  <si>
    <t>tramite aduanal</t>
  </si>
  <si>
    <t>120   FACFA 201505000067</t>
  </si>
  <si>
    <t>nicaragua</t>
  </si>
  <si>
    <t>120   FACFA 201505000066</t>
  </si>
  <si>
    <t>120   FACFA 201505000068</t>
  </si>
  <si>
    <t>120   FACNC 201505000003</t>
  </si>
  <si>
    <t>oc 23733, 23718, 24598, 24599 factura f-758</t>
  </si>
  <si>
    <t>120   FACNC 201505000007</t>
  </si>
  <si>
    <t>OS 642_x000D_
 V/PAGO DOC. NO. F724</t>
  </si>
  <si>
    <t>120   FACNC 201505000011</t>
  </si>
  <si>
    <t>CANCELACION FACTURA F 685 V/PAGO DOC. NO. F685</t>
  </si>
  <si>
    <t>120   FACNC 201505000005</t>
  </si>
  <si>
    <t>OS 715 F 774 V/PAGO DOC. NO. F774</t>
  </si>
  <si>
    <t>120   FACNC 201505000008</t>
  </si>
  <si>
    <t>OS 727_x000D_
_x000D_
 V/PAGO DOC. NO. F788</t>
  </si>
  <si>
    <t>120   FACNC 201505000004</t>
  </si>
  <si>
    <t xml:space="preserve">cancelacion factura 8158 de fecha 29.04.15_x000D_
</t>
  </si>
  <si>
    <t>6006932-5</t>
  </si>
  <si>
    <t>120   FACNC 201505000009</t>
  </si>
  <si>
    <t>OS 439_x000D_
 V/PAGO DOC. NO. F431</t>
  </si>
  <si>
    <t xml:space="preserve">VALOR NETO </t>
  </si>
  <si>
    <t>DOC. REF</t>
  </si>
  <si>
    <t>MONEDA</t>
  </si>
  <si>
    <t>GASTOS POR CTA. AJENA</t>
  </si>
  <si>
    <t>TASA/C</t>
  </si>
  <si>
    <t>TIPO DOC</t>
  </si>
  <si>
    <t>CARTA DE PORTE</t>
  </si>
  <si>
    <t>MANIFIESTO</t>
  </si>
  <si>
    <t>FACTURA CLIENTE</t>
  </si>
  <si>
    <t>VENDEDOR</t>
  </si>
  <si>
    <t>0</t>
  </si>
  <si>
    <t/>
  </si>
  <si>
    <t>os 749</t>
  </si>
  <si>
    <t>120   FACFA 201505000072</t>
  </si>
  <si>
    <t>os 771</t>
  </si>
  <si>
    <t>120   FACFA 201505000073</t>
  </si>
  <si>
    <t>SUBTOTALES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</si>
</sst>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"/>
    <numFmt numFmtId="165" formatCode="_(* #,##0.00_);_(* \(#,##0.00\);_(* &quot;-&quot;??_);_(@_)"/>
    <numFmt numFmtId="169" formatCode="d/mm/yyyy;@"/>
    <numFmt numFmtId="170" formatCode="0.00000000"/>
  </numFmts>
  <fonts count="20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8"/>
      <color rgb="FF000000"/>
      <name val="Tahoma"/>
      <family val="2"/>
    </font>
    <font>
      <sz val="8"/>
      <color rgb="FF000000"/>
      <name val="Calibri"/>
      <family val="2"/>
    </font>
    <font>
      <sz val="10"/>
      <color rgb="FF000000"/>
      <name val="Calibri"/>
      <family val="2"/>
    </font>
    <font>
      <sz val="8.25"/>
      <color rgb="FF000000"/>
      <name val="Tahoma"/>
      <family val="2"/>
    </font>
    <font>
      <sz val="8.5"/>
      <color theme="1"/>
      <name val="Calibri"/>
      <family val="2"/>
      <scheme val="minor"/>
    </font>
    <font>
      <b/>
      <sz val="9"/>
      <color rgb="FF000000"/>
      <name val="Tahoma"/>
      <family val="2"/>
    </font>
    <font>
      <sz val="9"/>
      <color rgb="FF000000"/>
      <name val="Tahoma"/>
      <family val="2"/>
    </font>
    <font>
      <b/>
      <sz val="9"/>
      <color rgb="FF000000"/>
      <name val="Tahoma"/>
      <family val="2"/>
    </font>
    <font>
      <b/>
      <sz val="9"/>
      <color rgb="FF000000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color rgb="FF000000"/>
      <name val="Tahoma"/>
    </font>
    <font>
      <sz val="10"/>
      <name val="Arial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i/>
      <sz val="10"/>
      <name val="Calibri"/>
      <family val="2"/>
      <scheme val="minor"/>
    </font>
    <font>
      <b/>
      <sz val="10"/>
      <color indexed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FFFFFF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A9A9A9"/>
      </left>
      <right style="thin">
        <color rgb="FFA9A9A9"/>
      </right>
      <top style="thin">
        <color rgb="FFA9A9A9"/>
      </top>
      <bottom/>
      <diagonal/>
    </border>
    <border>
      <left/>
      <right/>
      <top style="thin">
        <color rgb="FFA9A9A9"/>
      </top>
      <bottom/>
      <diagonal/>
    </border>
    <border>
      <left style="thin">
        <color rgb="FFA9A9A9"/>
      </left>
      <right style="thin">
        <color rgb="FFA9A9A9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9" fontId="12" fillId="0" borderId="0" applyFont="0" applyFill="0" applyBorder="0" applyAlignment="0" applyProtection="0"/>
    <xf numFmtId="0" fontId="15" fillId="0" borderId="0"/>
  </cellStyleXfs>
  <cellXfs count="130">
    <xf numFmtId="0" fontId="0" fillId="0" borderId="0" xfId="0"/>
    <xf numFmtId="0" fontId="1" fillId="0" borderId="0" xfId="1"/>
    <xf numFmtId="0" fontId="4" fillId="0" borderId="0" xfId="1" applyFont="1" applyFill="1"/>
    <xf numFmtId="49" fontId="3" fillId="2" borderId="1" xfId="1" applyNumberFormat="1" applyFont="1" applyFill="1" applyBorder="1" applyAlignment="1">
      <alignment horizontal="center" vertical="center" wrapText="1"/>
    </xf>
    <xf numFmtId="4" fontId="3" fillId="2" borderId="1" xfId="1" applyNumberFormat="1" applyFont="1" applyFill="1" applyBorder="1" applyAlignment="1">
      <alignment horizontal="center" vertical="center" wrapText="1"/>
    </xf>
    <xf numFmtId="164" fontId="4" fillId="2" borderId="0" xfId="1" applyNumberFormat="1" applyFont="1" applyFill="1"/>
    <xf numFmtId="0" fontId="3" fillId="0" borderId="1" xfId="1" applyFont="1" applyFill="1" applyBorder="1" applyAlignment="1">
      <alignment horizontal="right" vertical="center" wrapText="1"/>
    </xf>
    <xf numFmtId="49" fontId="3" fillId="0" borderId="1" xfId="1" applyNumberFormat="1" applyFont="1" applyFill="1" applyBorder="1" applyAlignment="1">
      <alignment horizontal="left" vertical="center" wrapText="1"/>
    </xf>
    <xf numFmtId="4" fontId="3" fillId="0" borderId="1" xfId="1" applyNumberFormat="1" applyFont="1" applyFill="1" applyBorder="1" applyAlignment="1">
      <alignment horizontal="right" vertical="center" wrapText="1"/>
    </xf>
    <xf numFmtId="0" fontId="3" fillId="0" borderId="1" xfId="1" applyFont="1" applyFill="1" applyBorder="1" applyAlignment="1">
      <alignment horizontal="center" vertical="center" wrapText="1"/>
    </xf>
    <xf numFmtId="4" fontId="4" fillId="2" borderId="0" xfId="1" applyNumberFormat="1" applyFont="1" applyFill="1"/>
    <xf numFmtId="0" fontId="1" fillId="0" borderId="0" xfId="1"/>
    <xf numFmtId="4" fontId="0" fillId="0" borderId="0" xfId="0" applyNumberFormat="1"/>
    <xf numFmtId="0" fontId="3" fillId="0" borderId="3" xfId="1" applyFont="1" applyFill="1" applyBorder="1" applyAlignment="1">
      <alignment horizontal="right" vertical="center" wrapText="1"/>
    </xf>
    <xf numFmtId="49" fontId="3" fillId="0" borderId="3" xfId="1" applyNumberFormat="1" applyFont="1" applyFill="1" applyBorder="1" applyAlignment="1">
      <alignment horizontal="left" vertical="center" wrapText="1"/>
    </xf>
    <xf numFmtId="0" fontId="3" fillId="0" borderId="3" xfId="1" applyFont="1" applyFill="1" applyBorder="1" applyAlignment="1">
      <alignment horizontal="center" vertical="center" wrapText="1"/>
    </xf>
    <xf numFmtId="4" fontId="3" fillId="0" borderId="5" xfId="1" applyNumberFormat="1" applyFont="1" applyFill="1" applyBorder="1" applyAlignment="1">
      <alignment horizontal="right" vertical="center" wrapText="1"/>
    </xf>
    <xf numFmtId="4" fontId="6" fillId="3" borderId="1" xfId="0" applyNumberFormat="1" applyFont="1" applyFill="1" applyBorder="1" applyAlignment="1">
      <alignment horizontal="right" vertical="center" wrapText="1"/>
    </xf>
    <xf numFmtId="0" fontId="9" fillId="3" borderId="0" xfId="0" applyFont="1" applyFill="1" applyBorder="1" applyAlignment="1">
      <alignment horizontal="right" vertical="center" wrapText="1"/>
    </xf>
    <xf numFmtId="49" fontId="8" fillId="3" borderId="0" xfId="0" applyNumberFormat="1" applyFont="1" applyFill="1" applyBorder="1" applyAlignment="1">
      <alignment vertical="center" wrapText="1"/>
    </xf>
    <xf numFmtId="0" fontId="7" fillId="0" borderId="0" xfId="0" applyFont="1" applyFill="1"/>
    <xf numFmtId="0" fontId="9" fillId="0" borderId="0" xfId="0" applyFont="1" applyFill="1" applyBorder="1" applyAlignment="1">
      <alignment horizontal="right" vertical="center" wrapText="1"/>
    </xf>
    <xf numFmtId="0" fontId="1" fillId="0" borderId="0" xfId="0" applyFont="1" applyFill="1"/>
    <xf numFmtId="49" fontId="8" fillId="0" borderId="0" xfId="0" applyNumberFormat="1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vertical="center" wrapText="1"/>
    </xf>
    <xf numFmtId="49" fontId="11" fillId="0" borderId="0" xfId="0" applyNumberFormat="1" applyFont="1" applyFill="1" applyBorder="1" applyAlignment="1">
      <alignment horizontal="left" vertical="center" wrapText="1"/>
    </xf>
    <xf numFmtId="49" fontId="11" fillId="0" borderId="0" xfId="0" applyNumberFormat="1" applyFont="1" applyFill="1" applyBorder="1" applyAlignment="1">
      <alignment vertical="center" wrapText="1"/>
    </xf>
    <xf numFmtId="0" fontId="11" fillId="0" borderId="4" xfId="0" applyFont="1" applyFill="1" applyBorder="1" applyAlignment="1">
      <alignment horizontal="right" vertical="center" wrapText="1"/>
    </xf>
    <xf numFmtId="0" fontId="9" fillId="0" borderId="4" xfId="0" applyFont="1" applyFill="1" applyBorder="1" applyAlignment="1">
      <alignment horizontal="right" vertical="center" wrapText="1"/>
    </xf>
    <xf numFmtId="0" fontId="8" fillId="3" borderId="1" xfId="0" applyFont="1" applyFill="1" applyBorder="1" applyAlignment="1">
      <alignment horizontal="right" vertical="center" wrapText="1"/>
    </xf>
    <xf numFmtId="0" fontId="10" fillId="3" borderId="1" xfId="0" applyFont="1" applyFill="1" applyBorder="1" applyAlignment="1">
      <alignment horizontal="right" vertical="center" wrapText="1"/>
    </xf>
    <xf numFmtId="49" fontId="10" fillId="3" borderId="1" xfId="0" applyNumberFormat="1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horizontal="left" vertical="center" wrapText="1"/>
    </xf>
    <xf numFmtId="0" fontId="1" fillId="0" borderId="6" xfId="1" applyBorder="1"/>
    <xf numFmtId="0" fontId="1" fillId="0" borderId="7" xfId="1" applyBorder="1"/>
    <xf numFmtId="10" fontId="12" fillId="0" borderId="7" xfId="3" applyNumberFormat="1" applyFont="1" applyBorder="1"/>
    <xf numFmtId="0" fontId="1" fillId="0" borderId="8" xfId="1" applyBorder="1"/>
    <xf numFmtId="0" fontId="1" fillId="0" borderId="9" xfId="1" applyFill="1" applyBorder="1"/>
    <xf numFmtId="0" fontId="1" fillId="0" borderId="0" xfId="1" applyFill="1" applyBorder="1"/>
    <xf numFmtId="10" fontId="12" fillId="0" borderId="0" xfId="3" applyNumberFormat="1" applyFont="1" applyFill="1" applyBorder="1"/>
    <xf numFmtId="0" fontId="1" fillId="4" borderId="0" xfId="1" applyFill="1" applyBorder="1"/>
    <xf numFmtId="0" fontId="1" fillId="0" borderId="0" xfId="1" applyBorder="1"/>
    <xf numFmtId="0" fontId="1" fillId="0" borderId="10" xfId="1" applyBorder="1"/>
    <xf numFmtId="0" fontId="13" fillId="0" borderId="11" xfId="1" applyFont="1" applyBorder="1"/>
    <xf numFmtId="0" fontId="13" fillId="0" borderId="2" xfId="1" applyFont="1" applyBorder="1"/>
    <xf numFmtId="10" fontId="13" fillId="0" borderId="2" xfId="3" applyNumberFormat="1" applyFont="1" applyBorder="1"/>
    <xf numFmtId="0" fontId="1" fillId="0" borderId="9" xfId="1" applyBorder="1"/>
    <xf numFmtId="0" fontId="1" fillId="0" borderId="12" xfId="1" applyBorder="1"/>
    <xf numFmtId="0" fontId="1" fillId="0" borderId="13" xfId="1" applyBorder="1"/>
    <xf numFmtId="0" fontId="1" fillId="0" borderId="14" xfId="1" applyBorder="1"/>
    <xf numFmtId="0" fontId="14" fillId="3" borderId="1" xfId="0" applyFont="1" applyFill="1" applyBorder="1" applyAlignment="1">
      <alignment horizontal="right" vertical="center" wrapText="1"/>
    </xf>
    <xf numFmtId="49" fontId="14" fillId="3" borderId="1" xfId="0" applyNumberFormat="1" applyFont="1" applyFill="1" applyBorder="1" applyAlignment="1">
      <alignment horizontal="left" vertical="center" wrapText="1"/>
    </xf>
    <xf numFmtId="0" fontId="14" fillId="3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right" vertical="center" wrapText="1"/>
    </xf>
    <xf numFmtId="49" fontId="14" fillId="0" borderId="1" xfId="0" applyNumberFormat="1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left" vertical="center" wrapText="1"/>
    </xf>
    <xf numFmtId="39" fontId="16" fillId="0" borderId="0" xfId="4" applyNumberFormat="1" applyFont="1"/>
    <xf numFmtId="39" fontId="17" fillId="0" borderId="15" xfId="4" applyNumberFormat="1" applyFont="1" applyBorder="1" applyAlignment="1">
      <alignment horizontal="right" wrapText="1"/>
    </xf>
    <xf numFmtId="0" fontId="16" fillId="0" borderId="0" xfId="4" applyFont="1"/>
    <xf numFmtId="0" fontId="16" fillId="0" borderId="0" xfId="4" applyFont="1" applyAlignment="1">
      <alignment horizontal="center" vertical="distributed"/>
    </xf>
    <xf numFmtId="0" fontId="16" fillId="0" borderId="0" xfId="4" applyFont="1" applyAlignment="1"/>
    <xf numFmtId="40" fontId="16" fillId="0" borderId="0" xfId="4" applyNumberFormat="1" applyFont="1" applyBorder="1" applyAlignment="1">
      <alignment vertical="center"/>
    </xf>
    <xf numFmtId="0" fontId="0" fillId="0" borderId="0" xfId="0" applyBorder="1"/>
    <xf numFmtId="0" fontId="16" fillId="0" borderId="0" xfId="4" applyFont="1" applyAlignment="1">
      <alignment horizontal="center"/>
    </xf>
    <xf numFmtId="0" fontId="4" fillId="0" borderId="0" xfId="1" applyFont="1" applyFill="1" applyAlignment="1">
      <alignment horizontal="center" vertical="center"/>
    </xf>
    <xf numFmtId="0" fontId="5" fillId="0" borderId="0" xfId="1" applyFont="1" applyAlignment="1">
      <alignment horizontal="center"/>
    </xf>
    <xf numFmtId="0" fontId="16" fillId="0" borderId="0" xfId="4" applyFont="1" applyAlignment="1">
      <alignment horizontal="left"/>
    </xf>
    <xf numFmtId="0" fontId="17" fillId="0" borderId="0" xfId="4" applyFont="1" applyAlignment="1">
      <alignment horizontal="center"/>
    </xf>
    <xf numFmtId="0" fontId="16" fillId="0" borderId="0" xfId="4" applyFont="1" applyAlignment="1">
      <alignment horizontal="center"/>
    </xf>
    <xf numFmtId="0" fontId="16" fillId="0" borderId="8" xfId="4" applyFont="1" applyBorder="1" applyAlignment="1">
      <alignment horizontal="center" vertical="center" wrapText="1"/>
    </xf>
    <xf numFmtId="0" fontId="16" fillId="0" borderId="14" xfId="4" applyFont="1" applyBorder="1" applyAlignment="1">
      <alignment horizontal="center" vertical="center" wrapText="1"/>
    </xf>
    <xf numFmtId="0" fontId="18" fillId="0" borderId="0" xfId="4" applyFont="1" applyAlignment="1">
      <alignment horizontal="center"/>
    </xf>
    <xf numFmtId="4" fontId="0" fillId="0" borderId="2" xfId="0" applyNumberFormat="1" applyBorder="1"/>
    <xf numFmtId="0" fontId="16" fillId="0" borderId="16" xfId="4" applyFont="1" applyBorder="1" applyAlignment="1">
      <alignment horizontal="center" vertical="distributed"/>
    </xf>
    <xf numFmtId="39" fontId="19" fillId="0" borderId="0" xfId="4" applyNumberFormat="1" applyFont="1"/>
    <xf numFmtId="0" fontId="16" fillId="0" borderId="16" xfId="4" applyFont="1" applyBorder="1" applyAlignment="1">
      <alignment horizontal="center" vertical="center" wrapText="1"/>
    </xf>
    <xf numFmtId="0" fontId="16" fillId="0" borderId="17" xfId="4" applyFont="1" applyBorder="1" applyAlignment="1">
      <alignment horizontal="center" vertical="center" textRotation="51"/>
    </xf>
    <xf numFmtId="0" fontId="16" fillId="0" borderId="17" xfId="4" applyFont="1" applyBorder="1" applyAlignment="1">
      <alignment horizontal="center" vertical="distributed" wrapText="1"/>
    </xf>
    <xf numFmtId="0" fontId="16" fillId="0" borderId="16" xfId="4" applyFont="1" applyBorder="1" applyAlignment="1">
      <alignment horizontal="center" vertical="distributed" wrapText="1"/>
    </xf>
    <xf numFmtId="0" fontId="16" fillId="0" borderId="17" xfId="4" applyFont="1" applyBorder="1" applyAlignment="1">
      <alignment horizontal="center" vertical="center" wrapText="1"/>
    </xf>
    <xf numFmtId="0" fontId="16" fillId="0" borderId="16" xfId="4" applyFont="1" applyBorder="1" applyAlignment="1">
      <alignment horizontal="center" vertical="center" wrapText="1"/>
    </xf>
    <xf numFmtId="0" fontId="16" fillId="0" borderId="18" xfId="4" applyFont="1" applyBorder="1" applyAlignment="1">
      <alignment horizontal="center" vertical="center" textRotation="51"/>
    </xf>
    <xf numFmtId="0" fontId="16" fillId="0" borderId="18" xfId="4" applyFont="1" applyBorder="1" applyAlignment="1">
      <alignment horizontal="center" vertical="distributed" wrapText="1"/>
    </xf>
    <xf numFmtId="0" fontId="16" fillId="0" borderId="18" xfId="4" applyFont="1" applyBorder="1" applyAlignment="1">
      <alignment horizontal="center" vertical="center" wrapText="1"/>
    </xf>
    <xf numFmtId="169" fontId="16" fillId="0" borderId="0" xfId="4" applyNumberFormat="1" applyFont="1" applyBorder="1" applyAlignment="1">
      <alignment horizontal="left" vertical="top"/>
    </xf>
    <xf numFmtId="0" fontId="16" fillId="0" borderId="0" xfId="4" applyFont="1" applyBorder="1" applyAlignment="1">
      <alignment horizontal="left" vertical="top" wrapText="1"/>
    </xf>
    <xf numFmtId="4" fontId="16" fillId="0" borderId="0" xfId="4" applyNumberFormat="1" applyFont="1" applyBorder="1" applyAlignment="1">
      <alignment horizontal="left" vertical="top"/>
    </xf>
    <xf numFmtId="0" fontId="16" fillId="0" borderId="0" xfId="4" applyFont="1" applyBorder="1" applyAlignment="1">
      <alignment horizontal="left" vertical="top"/>
    </xf>
    <xf numFmtId="0" fontId="16" fillId="0" borderId="0" xfId="4" applyFont="1" applyAlignment="1">
      <alignment horizontal="left" vertical="top"/>
    </xf>
    <xf numFmtId="0" fontId="16" fillId="0" borderId="0" xfId="4" applyFont="1" applyAlignment="1">
      <alignment horizontal="right" vertical="top"/>
    </xf>
    <xf numFmtId="170" fontId="16" fillId="0" borderId="0" xfId="4" applyNumberFormat="1" applyFont="1" applyAlignment="1">
      <alignment horizontal="right" vertical="top"/>
    </xf>
    <xf numFmtId="165" fontId="16" fillId="0" borderId="0" xfId="4" applyNumberFormat="1" applyFont="1" applyAlignment="1">
      <alignment horizontal="right" vertical="top"/>
    </xf>
    <xf numFmtId="49" fontId="16" fillId="0" borderId="0" xfId="4" applyNumberFormat="1" applyFont="1" applyAlignment="1">
      <alignment horizontal="left" vertical="top"/>
    </xf>
    <xf numFmtId="0" fontId="16" fillId="0" borderId="0" xfId="4" applyFont="1" applyAlignment="1">
      <alignment horizontal="left" vertical="top" wrapText="1"/>
    </xf>
    <xf numFmtId="169" fontId="19" fillId="0" borderId="0" xfId="4" applyNumberFormat="1" applyFont="1" applyBorder="1" applyAlignment="1">
      <alignment horizontal="left" vertical="top"/>
    </xf>
    <xf numFmtId="0" fontId="19" fillId="0" borderId="0" xfId="4" applyFont="1" applyBorder="1" applyAlignment="1">
      <alignment horizontal="left" vertical="top" wrapText="1"/>
    </xf>
    <xf numFmtId="4" fontId="19" fillId="0" borderId="0" xfId="4" applyNumberFormat="1" applyFont="1" applyBorder="1" applyAlignment="1">
      <alignment horizontal="left" vertical="top"/>
    </xf>
    <xf numFmtId="0" fontId="19" fillId="0" borderId="0" xfId="4" applyFont="1" applyBorder="1" applyAlignment="1">
      <alignment horizontal="left" vertical="top"/>
    </xf>
    <xf numFmtId="0" fontId="19" fillId="0" borderId="0" xfId="4" applyFont="1" applyAlignment="1">
      <alignment horizontal="left" vertical="top"/>
    </xf>
    <xf numFmtId="0" fontId="19" fillId="0" borderId="0" xfId="4" applyFont="1" applyAlignment="1">
      <alignment horizontal="right" vertical="top"/>
    </xf>
    <xf numFmtId="170" fontId="19" fillId="0" borderId="0" xfId="4" applyNumberFormat="1" applyFont="1" applyAlignment="1">
      <alignment horizontal="right" vertical="top"/>
    </xf>
    <xf numFmtId="165" fontId="19" fillId="0" borderId="0" xfId="4" applyNumberFormat="1" applyFont="1" applyAlignment="1">
      <alignment horizontal="right" vertical="top"/>
    </xf>
    <xf numFmtId="49" fontId="19" fillId="0" borderId="0" xfId="4" applyNumberFormat="1" applyFont="1" applyAlignment="1">
      <alignment horizontal="left" vertical="top"/>
    </xf>
    <xf numFmtId="0" fontId="19" fillId="0" borderId="0" xfId="4" applyFont="1" applyAlignment="1">
      <alignment horizontal="left" vertical="top" wrapText="1"/>
    </xf>
    <xf numFmtId="169" fontId="17" fillId="0" borderId="0" xfId="4" applyNumberFormat="1" applyFont="1" applyBorder="1" applyAlignment="1">
      <alignment horizontal="left" vertical="top"/>
    </xf>
    <xf numFmtId="0" fontId="17" fillId="0" borderId="0" xfId="4" applyFont="1" applyBorder="1" applyAlignment="1">
      <alignment horizontal="left" vertical="top" wrapText="1"/>
    </xf>
    <xf numFmtId="4" fontId="17" fillId="0" borderId="0" xfId="4" applyNumberFormat="1" applyFont="1" applyBorder="1" applyAlignment="1">
      <alignment horizontal="left" vertical="top"/>
    </xf>
    <xf numFmtId="0" fontId="17" fillId="0" borderId="0" xfId="4" applyFont="1" applyBorder="1" applyAlignment="1">
      <alignment horizontal="left" vertical="top"/>
    </xf>
    <xf numFmtId="0" fontId="17" fillId="0" borderId="0" xfId="4" applyFont="1" applyAlignment="1">
      <alignment horizontal="left" vertical="top"/>
    </xf>
    <xf numFmtId="0" fontId="17" fillId="0" borderId="0" xfId="4" applyFont="1" applyAlignment="1">
      <alignment horizontal="right" vertical="top"/>
    </xf>
    <xf numFmtId="170" fontId="17" fillId="0" borderId="0" xfId="4" applyNumberFormat="1" applyFont="1" applyAlignment="1">
      <alignment horizontal="right" vertical="top"/>
    </xf>
    <xf numFmtId="165" fontId="17" fillId="0" borderId="0" xfId="4" applyNumberFormat="1" applyFont="1" applyAlignment="1">
      <alignment horizontal="right" vertical="top"/>
    </xf>
    <xf numFmtId="49" fontId="17" fillId="0" borderId="0" xfId="4" applyNumberFormat="1" applyFont="1" applyAlignment="1">
      <alignment horizontal="left" vertical="top"/>
    </xf>
    <xf numFmtId="0" fontId="17" fillId="0" borderId="0" xfId="4" applyFont="1" applyAlignment="1">
      <alignment horizontal="left" vertical="top" wrapText="1"/>
    </xf>
    <xf numFmtId="39" fontId="17" fillId="0" borderId="0" xfId="4" applyNumberFormat="1" applyFont="1"/>
    <xf numFmtId="169" fontId="16" fillId="0" borderId="19" xfId="4" applyNumberFormat="1" applyFont="1" applyBorder="1" applyAlignment="1">
      <alignment horizontal="left" vertical="top"/>
    </xf>
    <xf numFmtId="0" fontId="16" fillId="0" borderId="19" xfId="4" applyFont="1" applyBorder="1" applyAlignment="1">
      <alignment horizontal="left" vertical="top" wrapText="1"/>
    </xf>
    <xf numFmtId="4" fontId="16" fillId="0" borderId="19" xfId="4" applyNumberFormat="1" applyFont="1" applyBorder="1" applyAlignment="1">
      <alignment horizontal="left" vertical="top"/>
    </xf>
    <xf numFmtId="0" fontId="16" fillId="0" borderId="19" xfId="4" applyFont="1" applyBorder="1" applyAlignment="1">
      <alignment horizontal="left" vertical="top"/>
    </xf>
    <xf numFmtId="0" fontId="16" fillId="0" borderId="19" xfId="4" applyFont="1" applyBorder="1" applyAlignment="1">
      <alignment horizontal="right" vertical="top"/>
    </xf>
    <xf numFmtId="170" fontId="16" fillId="0" borderId="0" xfId="4" applyNumberFormat="1" applyFont="1" applyBorder="1" applyAlignment="1">
      <alignment horizontal="right" vertical="top"/>
    </xf>
    <xf numFmtId="0" fontId="17" fillId="0" borderId="20" xfId="4" applyFont="1" applyBorder="1" applyAlignment="1">
      <alignment horizontal="right" vertical="center" wrapText="1"/>
    </xf>
    <xf numFmtId="0" fontId="17" fillId="0" borderId="21" xfId="4" applyFont="1" applyBorder="1" applyAlignment="1">
      <alignment horizontal="right" vertical="center" wrapText="1"/>
    </xf>
    <xf numFmtId="165" fontId="17" fillId="0" borderId="16" xfId="4" applyNumberFormat="1" applyFont="1" applyBorder="1" applyAlignment="1">
      <alignment horizontal="right" wrapText="1"/>
    </xf>
    <xf numFmtId="4" fontId="17" fillId="0" borderId="16" xfId="4" applyNumberFormat="1" applyFont="1" applyBorder="1" applyAlignment="1">
      <alignment horizontal="right" wrapText="1"/>
    </xf>
    <xf numFmtId="0" fontId="17" fillId="0" borderId="0" xfId="4" applyFont="1" applyBorder="1" applyAlignment="1">
      <alignment horizontal="right" vertical="center" wrapText="1"/>
    </xf>
    <xf numFmtId="0" fontId="17" fillId="0" borderId="22" xfId="4" applyFont="1" applyBorder="1" applyAlignment="1">
      <alignment horizontal="right" vertical="center" wrapText="1"/>
    </xf>
    <xf numFmtId="165" fontId="17" fillId="0" borderId="23" xfId="4" applyNumberFormat="1" applyFont="1" applyBorder="1" applyAlignment="1">
      <alignment horizontal="right" wrapText="1"/>
    </xf>
    <xf numFmtId="165" fontId="17" fillId="0" borderId="24" xfId="4" applyNumberFormat="1" applyFont="1" applyBorder="1" applyAlignment="1">
      <alignment horizontal="right" wrapText="1"/>
    </xf>
  </cellXfs>
  <cellStyles count="5">
    <cellStyle name="Normal" xfId="0" builtinId="0"/>
    <cellStyle name="Normal 2" xfId="1"/>
    <cellStyle name="Normal 4" xfId="2"/>
    <cellStyle name="Normal_Hoja2" xfId="4"/>
    <cellStyle name="Porcentaje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141"/>
  <sheetViews>
    <sheetView topLeftCell="A29" workbookViewId="0">
      <selection activeCell="J30" sqref="J30"/>
    </sheetView>
  </sheetViews>
  <sheetFormatPr baseColWidth="10" defaultRowHeight="15" x14ac:dyDescent="0.25"/>
  <cols>
    <col min="2" max="5" width="11.42578125" customWidth="1"/>
    <col min="6" max="6" width="17.85546875" customWidth="1"/>
    <col min="7" max="8" width="11.42578125" customWidth="1"/>
    <col min="10" max="10" width="20.7109375" customWidth="1"/>
    <col min="13" max="13" width="19.140625" bestFit="1" customWidth="1"/>
    <col min="16" max="21" width="11.42578125" customWidth="1"/>
  </cols>
  <sheetData>
    <row r="1" spans="1:34" x14ac:dyDescent="0.25">
      <c r="A1" s="1"/>
      <c r="B1" s="1"/>
      <c r="C1" s="1"/>
      <c r="D1" s="66" t="s">
        <v>0</v>
      </c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1"/>
      <c r="Q1" s="1"/>
      <c r="R1" s="1"/>
      <c r="S1" s="1"/>
      <c r="T1" s="1"/>
    </row>
    <row r="4" spans="1:34" x14ac:dyDescent="0.25">
      <c r="A4" s="1"/>
      <c r="B4" s="1"/>
      <c r="C4" s="1"/>
      <c r="D4" s="65" t="s">
        <v>1</v>
      </c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1"/>
      <c r="Q4" s="1"/>
      <c r="R4" s="1"/>
      <c r="S4" s="1"/>
      <c r="T4" s="1"/>
    </row>
    <row r="6" spans="1:34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</row>
    <row r="7" spans="1:34" x14ac:dyDescent="0.25">
      <c r="A7" s="13" t="s">
        <v>66</v>
      </c>
      <c r="B7" s="13"/>
      <c r="C7" s="14"/>
      <c r="D7" s="14"/>
      <c r="E7" s="14"/>
      <c r="F7" s="14"/>
      <c r="G7" s="14"/>
      <c r="H7" s="14"/>
      <c r="I7" s="14"/>
      <c r="J7" s="15"/>
      <c r="K7" s="14"/>
      <c r="L7" s="14"/>
      <c r="M7" s="17"/>
      <c r="N7" s="16"/>
      <c r="O7" s="16"/>
      <c r="P7" s="6"/>
      <c r="Q7" s="1"/>
      <c r="R7" s="1"/>
      <c r="S7" s="1"/>
      <c r="T7" s="1"/>
    </row>
    <row r="8" spans="1:34" x14ac:dyDescent="0.25">
      <c r="A8" s="6"/>
      <c r="B8" s="6"/>
      <c r="C8" s="7"/>
      <c r="D8" s="7"/>
      <c r="E8" s="7"/>
      <c r="F8" s="7"/>
      <c r="G8" s="7"/>
      <c r="H8" s="7"/>
      <c r="I8" s="7"/>
      <c r="J8" s="9"/>
      <c r="K8" s="7"/>
      <c r="L8" s="7"/>
      <c r="M8" s="8"/>
      <c r="N8" s="8"/>
      <c r="O8" s="8"/>
      <c r="P8" s="6"/>
      <c r="Q8" s="11"/>
      <c r="R8" s="11"/>
      <c r="S8" s="11"/>
      <c r="T8" s="11"/>
    </row>
    <row r="9" spans="1:34" ht="21" x14ac:dyDescent="0.25">
      <c r="A9" s="3" t="s">
        <v>2</v>
      </c>
      <c r="B9" s="3" t="s">
        <v>3</v>
      </c>
      <c r="C9" s="3" t="s">
        <v>4</v>
      </c>
      <c r="D9" s="3" t="s">
        <v>5</v>
      </c>
      <c r="E9" s="3" t="s">
        <v>6</v>
      </c>
      <c r="F9" s="3" t="s">
        <v>7</v>
      </c>
      <c r="G9" s="3" t="s">
        <v>8</v>
      </c>
      <c r="H9" s="3" t="s">
        <v>9</v>
      </c>
      <c r="I9" s="3" t="s">
        <v>10</v>
      </c>
      <c r="J9" s="3" t="s">
        <v>55</v>
      </c>
      <c r="K9" s="3" t="s">
        <v>11</v>
      </c>
      <c r="L9" s="3" t="s">
        <v>12</v>
      </c>
      <c r="M9" s="4" t="s">
        <v>13</v>
      </c>
      <c r="N9" s="4" t="s">
        <v>14</v>
      </c>
      <c r="O9" s="4" t="s">
        <v>15</v>
      </c>
      <c r="P9" s="3" t="s">
        <v>26</v>
      </c>
      <c r="Q9" s="5"/>
      <c r="R9" s="10"/>
      <c r="S9" s="10"/>
      <c r="T9" s="10"/>
    </row>
    <row r="10" spans="1:34" s="20" customFormat="1" ht="15.75" customHeight="1" x14ac:dyDescent="0.25">
      <c r="A10" s="51">
        <v>743</v>
      </c>
      <c r="B10" s="51">
        <v>2015</v>
      </c>
      <c r="C10" s="52" t="s">
        <v>118</v>
      </c>
      <c r="D10" s="52" t="s">
        <v>48</v>
      </c>
      <c r="E10" s="52" t="s">
        <v>16</v>
      </c>
      <c r="F10" s="52" t="s">
        <v>23</v>
      </c>
      <c r="G10" s="52" t="s">
        <v>20</v>
      </c>
      <c r="H10" s="52" t="s">
        <v>61</v>
      </c>
      <c r="I10" s="52" t="s">
        <v>71</v>
      </c>
      <c r="J10" s="52" t="s">
        <v>119</v>
      </c>
      <c r="K10" s="52" t="s">
        <v>21</v>
      </c>
      <c r="L10" s="52" t="s">
        <v>18</v>
      </c>
      <c r="M10" s="51">
        <v>2005</v>
      </c>
      <c r="N10" s="51">
        <v>1484.28</v>
      </c>
      <c r="O10" s="51">
        <v>520.72</v>
      </c>
      <c r="P10" s="19"/>
      <c r="Q10" s="19"/>
      <c r="R10" s="19"/>
      <c r="S10" s="19"/>
      <c r="T10" s="23"/>
      <c r="U10" s="24"/>
      <c r="W10" s="24"/>
      <c r="X10" s="24"/>
      <c r="AC10" s="21"/>
      <c r="AD10" s="21"/>
      <c r="AE10" s="21"/>
      <c r="AF10" s="21"/>
      <c r="AG10" s="21"/>
      <c r="AH10" s="22"/>
    </row>
    <row r="11" spans="1:34" s="20" customFormat="1" ht="15.75" customHeight="1" x14ac:dyDescent="0.25">
      <c r="A11" s="51">
        <v>744</v>
      </c>
      <c r="B11" s="51">
        <v>2015</v>
      </c>
      <c r="C11" s="52" t="s">
        <v>118</v>
      </c>
      <c r="D11" s="52" t="s">
        <v>48</v>
      </c>
      <c r="E11" s="52" t="s">
        <v>16</v>
      </c>
      <c r="F11" s="52" t="s">
        <v>59</v>
      </c>
      <c r="G11" s="52" t="s">
        <v>60</v>
      </c>
      <c r="H11" s="52" t="s">
        <v>61</v>
      </c>
      <c r="I11" s="52" t="s">
        <v>71</v>
      </c>
      <c r="J11" s="52" t="s">
        <v>120</v>
      </c>
      <c r="K11" s="52" t="s">
        <v>21</v>
      </c>
      <c r="L11" s="52" t="s">
        <v>18</v>
      </c>
      <c r="M11" s="51">
        <v>2210</v>
      </c>
      <c r="N11" s="51">
        <v>1413.2</v>
      </c>
      <c r="O11" s="51">
        <v>796.8</v>
      </c>
      <c r="P11" s="19"/>
      <c r="Q11" s="19"/>
      <c r="R11" s="19"/>
      <c r="S11" s="19"/>
      <c r="T11" s="23"/>
      <c r="U11" s="24"/>
      <c r="W11" s="24"/>
      <c r="X11" s="24"/>
      <c r="AC11" s="21"/>
      <c r="AD11" s="21"/>
      <c r="AE11" s="21"/>
      <c r="AF11" s="21"/>
      <c r="AG11" s="21"/>
      <c r="AH11" s="22"/>
    </row>
    <row r="12" spans="1:34" s="20" customFormat="1" ht="15.75" customHeight="1" x14ac:dyDescent="0.25">
      <c r="A12" s="51">
        <v>745</v>
      </c>
      <c r="B12" s="51">
        <v>2015</v>
      </c>
      <c r="C12" s="52" t="s">
        <v>118</v>
      </c>
      <c r="D12" s="52" t="s">
        <v>48</v>
      </c>
      <c r="E12" s="52" t="s">
        <v>16</v>
      </c>
      <c r="F12" s="52" t="s">
        <v>64</v>
      </c>
      <c r="G12" s="52" t="s">
        <v>20</v>
      </c>
      <c r="H12" s="52" t="s">
        <v>121</v>
      </c>
      <c r="I12" s="52" t="s">
        <v>71</v>
      </c>
      <c r="J12" s="52" t="s">
        <v>122</v>
      </c>
      <c r="K12" s="52" t="s">
        <v>40</v>
      </c>
      <c r="L12" s="52" t="s">
        <v>18</v>
      </c>
      <c r="M12" s="51">
        <v>4035</v>
      </c>
      <c r="N12" s="51">
        <v>3194.65</v>
      </c>
      <c r="O12" s="51">
        <v>840.35</v>
      </c>
      <c r="P12" s="19"/>
      <c r="Q12" s="19"/>
      <c r="R12" s="19"/>
      <c r="S12" s="19"/>
      <c r="T12" s="23"/>
      <c r="U12" s="24"/>
      <c r="W12" s="24"/>
      <c r="X12" s="24"/>
      <c r="AC12" s="21"/>
      <c r="AD12" s="21"/>
      <c r="AE12" s="21"/>
      <c r="AF12" s="21"/>
      <c r="AG12" s="21"/>
      <c r="AH12" s="22"/>
    </row>
    <row r="13" spans="1:34" s="20" customFormat="1" ht="15.75" customHeight="1" x14ac:dyDescent="0.25">
      <c r="A13" s="51">
        <v>746</v>
      </c>
      <c r="B13" s="51">
        <v>2015</v>
      </c>
      <c r="C13" s="52" t="s">
        <v>118</v>
      </c>
      <c r="D13" s="52" t="s">
        <v>51</v>
      </c>
      <c r="E13" s="52" t="s">
        <v>19</v>
      </c>
      <c r="F13" s="52" t="s">
        <v>123</v>
      </c>
      <c r="G13" s="52" t="s">
        <v>20</v>
      </c>
      <c r="H13" s="52" t="s">
        <v>57</v>
      </c>
      <c r="I13" s="52" t="s">
        <v>71</v>
      </c>
      <c r="J13" s="52" t="s">
        <v>124</v>
      </c>
      <c r="K13" s="52" t="s">
        <v>21</v>
      </c>
      <c r="L13" s="52" t="s">
        <v>22</v>
      </c>
      <c r="M13" s="51">
        <v>925</v>
      </c>
      <c r="N13" s="51">
        <v>682.7</v>
      </c>
      <c r="O13" s="51">
        <v>242.3</v>
      </c>
      <c r="P13" s="19"/>
      <c r="Q13" s="19"/>
      <c r="R13" s="19"/>
      <c r="S13" s="19"/>
      <c r="T13" s="23"/>
      <c r="U13" s="24"/>
      <c r="W13" s="24"/>
      <c r="X13" s="24"/>
      <c r="AC13" s="21"/>
      <c r="AD13" s="21"/>
      <c r="AE13" s="21"/>
      <c r="AF13" s="21"/>
      <c r="AG13" s="21"/>
      <c r="AH13" s="22"/>
    </row>
    <row r="14" spans="1:34" s="20" customFormat="1" ht="15.75" customHeight="1" x14ac:dyDescent="0.25">
      <c r="A14" s="51">
        <v>747</v>
      </c>
      <c r="B14" s="51">
        <v>2015</v>
      </c>
      <c r="C14" s="52" t="s">
        <v>118</v>
      </c>
      <c r="D14" s="52" t="s">
        <v>51</v>
      </c>
      <c r="E14" s="52" t="s">
        <v>19</v>
      </c>
      <c r="F14" s="52" t="s">
        <v>45</v>
      </c>
      <c r="G14" s="52" t="s">
        <v>20</v>
      </c>
      <c r="H14" s="52" t="s">
        <v>125</v>
      </c>
      <c r="I14" s="52" t="s">
        <v>71</v>
      </c>
      <c r="J14" s="52" t="s">
        <v>126</v>
      </c>
      <c r="K14" s="52" t="s">
        <v>21</v>
      </c>
      <c r="L14" s="52" t="s">
        <v>22</v>
      </c>
      <c r="M14" s="51">
        <v>1038.8699999999999</v>
      </c>
      <c r="N14" s="51">
        <v>585</v>
      </c>
      <c r="O14" s="51">
        <v>453.87</v>
      </c>
      <c r="P14" s="19"/>
      <c r="Q14" s="19"/>
      <c r="R14" s="19"/>
      <c r="S14" s="19"/>
      <c r="T14" s="23"/>
      <c r="U14" s="24"/>
      <c r="W14" s="24"/>
      <c r="X14" s="24"/>
      <c r="AC14" s="21"/>
      <c r="AD14" s="21"/>
      <c r="AE14" s="21"/>
      <c r="AF14" s="21"/>
      <c r="AG14" s="21"/>
      <c r="AH14" s="22"/>
    </row>
    <row r="15" spans="1:34" s="20" customFormat="1" ht="15.75" customHeight="1" x14ac:dyDescent="0.25">
      <c r="A15" s="51">
        <v>748</v>
      </c>
      <c r="B15" s="51">
        <v>2015</v>
      </c>
      <c r="C15" s="52" t="s">
        <v>118</v>
      </c>
      <c r="D15" s="52" t="s">
        <v>51</v>
      </c>
      <c r="E15" s="52" t="s">
        <v>19</v>
      </c>
      <c r="F15" s="52" t="s">
        <v>45</v>
      </c>
      <c r="G15" s="52" t="s">
        <v>20</v>
      </c>
      <c r="H15" s="52" t="s">
        <v>20</v>
      </c>
      <c r="I15" s="52" t="s">
        <v>71</v>
      </c>
      <c r="J15" s="52" t="s">
        <v>127</v>
      </c>
      <c r="K15" s="52" t="s">
        <v>21</v>
      </c>
      <c r="L15" s="52" t="s">
        <v>22</v>
      </c>
      <c r="M15" s="51">
        <v>120</v>
      </c>
      <c r="N15" s="51">
        <v>78.069999999999993</v>
      </c>
      <c r="O15" s="51">
        <v>41.93</v>
      </c>
      <c r="P15" s="19"/>
      <c r="Q15" s="19"/>
      <c r="R15" s="19"/>
      <c r="S15" s="19"/>
      <c r="T15" s="23"/>
      <c r="U15" s="24"/>
      <c r="W15" s="24"/>
      <c r="X15" s="24"/>
      <c r="AC15" s="21"/>
      <c r="AD15" s="21"/>
      <c r="AE15" s="21"/>
      <c r="AF15" s="21"/>
      <c r="AG15" s="21"/>
      <c r="AH15" s="22"/>
    </row>
    <row r="16" spans="1:34" s="20" customFormat="1" ht="15.75" customHeight="1" x14ac:dyDescent="0.25">
      <c r="A16" s="51">
        <v>749</v>
      </c>
      <c r="B16" s="51">
        <v>2015</v>
      </c>
      <c r="C16" s="52" t="s">
        <v>118</v>
      </c>
      <c r="D16" s="52" t="s">
        <v>48</v>
      </c>
      <c r="E16" s="52" t="s">
        <v>16</v>
      </c>
      <c r="F16" s="52" t="s">
        <v>41</v>
      </c>
      <c r="G16" s="52" t="s">
        <v>20</v>
      </c>
      <c r="H16" s="52" t="s">
        <v>61</v>
      </c>
      <c r="I16" s="52" t="s">
        <v>71</v>
      </c>
      <c r="J16" s="52" t="s">
        <v>128</v>
      </c>
      <c r="K16" s="52" t="s">
        <v>21</v>
      </c>
      <c r="L16" s="52" t="s">
        <v>18</v>
      </c>
      <c r="M16" s="51">
        <v>2210</v>
      </c>
      <c r="N16" s="51">
        <v>1478.09</v>
      </c>
      <c r="O16" s="51">
        <v>731.91</v>
      </c>
      <c r="P16" s="19"/>
      <c r="Q16" s="19"/>
      <c r="R16" s="19"/>
      <c r="S16" s="19"/>
      <c r="T16" s="23"/>
      <c r="U16" s="24"/>
      <c r="W16" s="24"/>
      <c r="X16" s="24"/>
      <c r="AC16" s="21"/>
      <c r="AD16" s="21"/>
      <c r="AE16" s="21"/>
      <c r="AF16" s="21"/>
      <c r="AG16" s="21"/>
      <c r="AH16" s="22"/>
    </row>
    <row r="17" spans="1:34" s="20" customFormat="1" ht="15.75" customHeight="1" x14ac:dyDescent="0.25">
      <c r="A17" s="51">
        <v>750</v>
      </c>
      <c r="B17" s="51">
        <v>2015</v>
      </c>
      <c r="C17" s="52" t="s">
        <v>118</v>
      </c>
      <c r="D17" s="52" t="s">
        <v>48</v>
      </c>
      <c r="E17" s="52" t="s">
        <v>16</v>
      </c>
      <c r="F17" s="52" t="s">
        <v>41</v>
      </c>
      <c r="G17" s="52" t="s">
        <v>20</v>
      </c>
      <c r="H17" s="52" t="s">
        <v>61</v>
      </c>
      <c r="I17" s="52" t="s">
        <v>71</v>
      </c>
      <c r="J17" s="52" t="s">
        <v>129</v>
      </c>
      <c r="K17" s="52" t="s">
        <v>21</v>
      </c>
      <c r="L17" s="52" t="s">
        <v>18</v>
      </c>
      <c r="M17" s="51">
        <v>2210</v>
      </c>
      <c r="N17" s="51">
        <v>1354.56</v>
      </c>
      <c r="O17" s="51">
        <v>855.44</v>
      </c>
      <c r="P17" s="19"/>
      <c r="Q17" s="19"/>
      <c r="R17" s="19"/>
      <c r="S17" s="19"/>
      <c r="T17" s="23"/>
      <c r="U17" s="24"/>
      <c r="W17" s="24"/>
      <c r="X17" s="24"/>
      <c r="AC17" s="21"/>
      <c r="AD17" s="21"/>
      <c r="AE17" s="21"/>
      <c r="AF17" s="21"/>
      <c r="AG17" s="21"/>
      <c r="AH17" s="22"/>
    </row>
    <row r="18" spans="1:34" s="20" customFormat="1" ht="15.75" customHeight="1" x14ac:dyDescent="0.25">
      <c r="A18" s="51">
        <v>751</v>
      </c>
      <c r="B18" s="51">
        <v>2015</v>
      </c>
      <c r="C18" s="52" t="s">
        <v>118</v>
      </c>
      <c r="D18" s="52" t="s">
        <v>48</v>
      </c>
      <c r="E18" s="52" t="s">
        <v>16</v>
      </c>
      <c r="F18" s="52" t="s">
        <v>130</v>
      </c>
      <c r="G18" s="52" t="s">
        <v>61</v>
      </c>
      <c r="H18" s="52" t="s">
        <v>17</v>
      </c>
      <c r="I18" s="52" t="s">
        <v>71</v>
      </c>
      <c r="J18" s="52" t="s">
        <v>189</v>
      </c>
      <c r="K18" s="52" t="s">
        <v>43</v>
      </c>
      <c r="L18" s="52" t="s">
        <v>18</v>
      </c>
      <c r="M18" s="51">
        <v>1360</v>
      </c>
      <c r="N18" s="51">
        <v>745</v>
      </c>
      <c r="O18" s="51">
        <v>615</v>
      </c>
      <c r="P18" s="19"/>
      <c r="Q18" s="19"/>
      <c r="R18" s="19"/>
      <c r="S18" s="19"/>
      <c r="T18" s="23"/>
      <c r="U18" s="24"/>
      <c r="W18" s="24"/>
      <c r="X18" s="24"/>
      <c r="AC18" s="21"/>
      <c r="AD18" s="21"/>
      <c r="AE18" s="21"/>
      <c r="AF18" s="21"/>
      <c r="AG18" s="21"/>
      <c r="AH18" s="22"/>
    </row>
    <row r="19" spans="1:34" s="20" customFormat="1" ht="15.75" customHeight="1" x14ac:dyDescent="0.25">
      <c r="A19" s="51">
        <v>752</v>
      </c>
      <c r="B19" s="51">
        <v>2015</v>
      </c>
      <c r="C19" s="52" t="s">
        <v>118</v>
      </c>
      <c r="D19" s="52" t="s">
        <v>48</v>
      </c>
      <c r="E19" s="52" t="s">
        <v>16</v>
      </c>
      <c r="F19" s="52" t="s">
        <v>23</v>
      </c>
      <c r="G19" s="52" t="s">
        <v>131</v>
      </c>
      <c r="H19" s="52" t="s">
        <v>61</v>
      </c>
      <c r="I19" s="52" t="s">
        <v>71</v>
      </c>
      <c r="J19" s="52" t="s">
        <v>132</v>
      </c>
      <c r="K19" s="52" t="s">
        <v>21</v>
      </c>
      <c r="L19" s="52" t="s">
        <v>18</v>
      </c>
      <c r="M19" s="51">
        <v>2468</v>
      </c>
      <c r="N19" s="51">
        <v>1576.94</v>
      </c>
      <c r="O19" s="51">
        <v>891.06</v>
      </c>
      <c r="P19" s="19"/>
      <c r="Q19" s="19"/>
      <c r="R19" s="19"/>
      <c r="S19" s="19"/>
      <c r="T19" s="23"/>
      <c r="U19" s="24"/>
      <c r="W19" s="24"/>
      <c r="X19" s="24"/>
      <c r="AC19" s="21"/>
      <c r="AD19" s="21"/>
      <c r="AE19" s="21"/>
      <c r="AF19" s="21"/>
      <c r="AG19" s="21"/>
      <c r="AH19" s="22"/>
    </row>
    <row r="20" spans="1:34" s="20" customFormat="1" ht="15.75" customHeight="1" x14ac:dyDescent="0.25">
      <c r="A20" s="51">
        <v>753</v>
      </c>
      <c r="B20" s="51">
        <v>2015</v>
      </c>
      <c r="C20" s="52" t="s">
        <v>118</v>
      </c>
      <c r="D20" s="52" t="s">
        <v>51</v>
      </c>
      <c r="E20" s="52" t="s">
        <v>19</v>
      </c>
      <c r="F20" s="52" t="s">
        <v>23</v>
      </c>
      <c r="G20" s="52" t="s">
        <v>20</v>
      </c>
      <c r="H20" s="52" t="s">
        <v>17</v>
      </c>
      <c r="I20" s="52" t="s">
        <v>71</v>
      </c>
      <c r="J20" s="52" t="s">
        <v>133</v>
      </c>
      <c r="K20" s="52" t="s">
        <v>21</v>
      </c>
      <c r="L20" s="52" t="s">
        <v>22</v>
      </c>
      <c r="M20" s="51">
        <v>2075</v>
      </c>
      <c r="N20" s="51">
        <v>1273.21</v>
      </c>
      <c r="O20" s="51">
        <v>801.79</v>
      </c>
      <c r="P20" s="19"/>
      <c r="Q20" s="19"/>
      <c r="R20" s="19"/>
      <c r="S20" s="19"/>
      <c r="T20" s="23"/>
      <c r="U20" s="24"/>
      <c r="W20" s="24"/>
      <c r="X20" s="24"/>
      <c r="AC20" s="21"/>
      <c r="AD20" s="21"/>
      <c r="AE20" s="21"/>
      <c r="AF20" s="21"/>
      <c r="AG20" s="21"/>
      <c r="AH20" s="22"/>
    </row>
    <row r="21" spans="1:34" s="20" customFormat="1" ht="15.75" customHeight="1" x14ac:dyDescent="0.25">
      <c r="A21" s="51">
        <v>754</v>
      </c>
      <c r="B21" s="51">
        <v>2015</v>
      </c>
      <c r="C21" s="52" t="s">
        <v>118</v>
      </c>
      <c r="D21" s="52" t="s">
        <v>51</v>
      </c>
      <c r="E21" s="52" t="s">
        <v>19</v>
      </c>
      <c r="F21" s="52" t="s">
        <v>134</v>
      </c>
      <c r="G21" s="52" t="s">
        <v>20</v>
      </c>
      <c r="H21" s="52" t="s">
        <v>125</v>
      </c>
      <c r="I21" s="52" t="s">
        <v>71</v>
      </c>
      <c r="J21" s="52" t="s">
        <v>135</v>
      </c>
      <c r="K21" s="52" t="s">
        <v>38</v>
      </c>
      <c r="L21" s="52" t="s">
        <v>22</v>
      </c>
      <c r="M21" s="51">
        <v>615</v>
      </c>
      <c r="N21" s="51">
        <v>267</v>
      </c>
      <c r="O21" s="51">
        <v>348</v>
      </c>
      <c r="P21" s="19"/>
      <c r="Q21" s="19"/>
      <c r="R21" s="19"/>
      <c r="S21" s="19"/>
      <c r="T21" s="23"/>
      <c r="U21" s="24"/>
      <c r="W21" s="24"/>
      <c r="X21" s="24"/>
      <c r="AC21" s="21"/>
      <c r="AD21" s="21"/>
      <c r="AE21" s="21"/>
      <c r="AF21" s="21"/>
      <c r="AG21" s="21"/>
      <c r="AH21" s="22"/>
    </row>
    <row r="22" spans="1:34" s="20" customFormat="1" ht="15.75" customHeight="1" x14ac:dyDescent="0.25">
      <c r="A22" s="51">
        <v>755</v>
      </c>
      <c r="B22" s="51">
        <v>2015</v>
      </c>
      <c r="C22" s="52" t="s">
        <v>118</v>
      </c>
      <c r="D22" s="52" t="s">
        <v>51</v>
      </c>
      <c r="E22" s="52" t="s">
        <v>19</v>
      </c>
      <c r="F22" s="52" t="s">
        <v>123</v>
      </c>
      <c r="G22" s="52" t="s">
        <v>20</v>
      </c>
      <c r="H22" s="52" t="s">
        <v>24</v>
      </c>
      <c r="I22" s="52" t="s">
        <v>71</v>
      </c>
      <c r="J22" s="52" t="s">
        <v>136</v>
      </c>
      <c r="K22" s="52" t="s">
        <v>21</v>
      </c>
      <c r="L22" s="52" t="s">
        <v>22</v>
      </c>
      <c r="M22" s="51">
        <v>275</v>
      </c>
      <c r="N22" s="51">
        <v>1081.94</v>
      </c>
      <c r="O22" s="51">
        <v>-806.94</v>
      </c>
      <c r="P22" s="19"/>
      <c r="Q22" s="19"/>
      <c r="R22" s="19"/>
      <c r="S22" s="19"/>
      <c r="T22" s="23"/>
      <c r="U22" s="24"/>
      <c r="W22" s="24"/>
      <c r="X22" s="24"/>
      <c r="AC22" s="21"/>
      <c r="AD22" s="21"/>
      <c r="AE22" s="21"/>
      <c r="AF22" s="21"/>
      <c r="AG22" s="21"/>
      <c r="AH22" s="22"/>
    </row>
    <row r="23" spans="1:34" s="20" customFormat="1" ht="15.75" customHeight="1" x14ac:dyDescent="0.25">
      <c r="A23" s="51">
        <v>756</v>
      </c>
      <c r="B23" s="51">
        <v>2015</v>
      </c>
      <c r="C23" s="52" t="s">
        <v>118</v>
      </c>
      <c r="D23" s="52" t="s">
        <v>51</v>
      </c>
      <c r="E23" s="52" t="s">
        <v>19</v>
      </c>
      <c r="F23" s="52" t="s">
        <v>137</v>
      </c>
      <c r="G23" s="52" t="s">
        <v>20</v>
      </c>
      <c r="H23" s="52" t="s">
        <v>17</v>
      </c>
      <c r="I23" s="52" t="s">
        <v>71</v>
      </c>
      <c r="J23" s="52" t="s">
        <v>138</v>
      </c>
      <c r="K23" s="52" t="s">
        <v>22</v>
      </c>
      <c r="L23" s="52" t="s">
        <v>22</v>
      </c>
      <c r="M23" s="51">
        <v>470</v>
      </c>
      <c r="N23" s="51">
        <v>275.83</v>
      </c>
      <c r="O23" s="51">
        <v>194.17</v>
      </c>
      <c r="P23" s="19"/>
      <c r="Q23" s="19"/>
      <c r="R23" s="19"/>
      <c r="S23" s="19"/>
      <c r="T23" s="23"/>
      <c r="U23" s="24"/>
      <c r="W23" s="24"/>
      <c r="X23" s="24"/>
      <c r="AC23" s="21"/>
      <c r="AD23" s="21"/>
      <c r="AE23" s="21"/>
      <c r="AF23" s="21"/>
      <c r="AG23" s="21"/>
      <c r="AH23" s="22"/>
    </row>
    <row r="24" spans="1:34" s="20" customFormat="1" ht="15.75" customHeight="1" x14ac:dyDescent="0.25">
      <c r="A24" s="51">
        <v>757</v>
      </c>
      <c r="B24" s="51">
        <v>2015</v>
      </c>
      <c r="C24" s="52" t="s">
        <v>118</v>
      </c>
      <c r="D24" s="52" t="s">
        <v>51</v>
      </c>
      <c r="E24" s="52" t="s">
        <v>19</v>
      </c>
      <c r="F24" s="52" t="s">
        <v>137</v>
      </c>
      <c r="G24" s="52" t="s">
        <v>20</v>
      </c>
      <c r="H24" s="52" t="s">
        <v>125</v>
      </c>
      <c r="I24" s="52" t="s">
        <v>71</v>
      </c>
      <c r="J24" s="52" t="s">
        <v>139</v>
      </c>
      <c r="K24" s="52" t="s">
        <v>22</v>
      </c>
      <c r="L24" s="52" t="s">
        <v>22</v>
      </c>
      <c r="M24" s="51">
        <v>500</v>
      </c>
      <c r="N24" s="51">
        <v>310.14999999999998</v>
      </c>
      <c r="O24" s="51">
        <v>189.85</v>
      </c>
      <c r="P24" s="19"/>
      <c r="Q24" s="19"/>
      <c r="R24" s="19"/>
      <c r="S24" s="19"/>
      <c r="T24" s="23"/>
      <c r="U24" s="24"/>
      <c r="W24" s="24"/>
      <c r="X24" s="24"/>
      <c r="AC24" s="21"/>
      <c r="AD24" s="21"/>
      <c r="AE24" s="21"/>
      <c r="AF24" s="21"/>
      <c r="AG24" s="21"/>
      <c r="AH24" s="22"/>
    </row>
    <row r="25" spans="1:34" s="20" customFormat="1" ht="15.75" customHeight="1" x14ac:dyDescent="0.25">
      <c r="A25" s="51">
        <v>758</v>
      </c>
      <c r="B25" s="51">
        <v>2015</v>
      </c>
      <c r="C25" s="52" t="s">
        <v>118</v>
      </c>
      <c r="D25" s="52" t="s">
        <v>51</v>
      </c>
      <c r="E25" s="52" t="s">
        <v>19</v>
      </c>
      <c r="F25" s="52" t="s">
        <v>23</v>
      </c>
      <c r="G25" s="52" t="s">
        <v>20</v>
      </c>
      <c r="H25" s="52" t="s">
        <v>24</v>
      </c>
      <c r="I25" s="52" t="s">
        <v>71</v>
      </c>
      <c r="J25" s="52" t="s">
        <v>140</v>
      </c>
      <c r="K25" s="52" t="s">
        <v>21</v>
      </c>
      <c r="L25" s="52" t="s">
        <v>22</v>
      </c>
      <c r="M25" s="51">
        <v>4630</v>
      </c>
      <c r="N25" s="51">
        <v>3317.87</v>
      </c>
      <c r="O25" s="51">
        <v>1312.13</v>
      </c>
      <c r="P25" s="19"/>
      <c r="Q25" s="19"/>
      <c r="R25" s="19"/>
      <c r="S25" s="19"/>
      <c r="T25" s="23"/>
      <c r="U25" s="24"/>
      <c r="W25" s="24"/>
      <c r="X25" s="24"/>
      <c r="AC25" s="21"/>
      <c r="AD25" s="21"/>
      <c r="AE25" s="21"/>
      <c r="AF25" s="21"/>
      <c r="AG25" s="21"/>
      <c r="AH25" s="22"/>
    </row>
    <row r="26" spans="1:34" s="20" customFormat="1" ht="15.75" customHeight="1" x14ac:dyDescent="0.25">
      <c r="A26" s="51">
        <v>759</v>
      </c>
      <c r="B26" s="51">
        <v>2015</v>
      </c>
      <c r="C26" s="52" t="s">
        <v>118</v>
      </c>
      <c r="D26" s="52" t="s">
        <v>51</v>
      </c>
      <c r="E26" s="52" t="s">
        <v>19</v>
      </c>
      <c r="F26" s="52" t="s">
        <v>53</v>
      </c>
      <c r="G26" s="52" t="s">
        <v>20</v>
      </c>
      <c r="H26" s="52" t="s">
        <v>125</v>
      </c>
      <c r="I26" s="52" t="s">
        <v>71</v>
      </c>
      <c r="J26" s="52" t="s">
        <v>141</v>
      </c>
      <c r="K26" s="52" t="s">
        <v>21</v>
      </c>
      <c r="L26" s="52" t="s">
        <v>22</v>
      </c>
      <c r="M26" s="51">
        <v>899</v>
      </c>
      <c r="N26" s="51">
        <v>540.20000000000005</v>
      </c>
      <c r="O26" s="51">
        <v>358.8</v>
      </c>
      <c r="P26" s="19"/>
      <c r="Q26" s="19"/>
      <c r="R26" s="19"/>
      <c r="S26" s="19"/>
      <c r="T26" s="23"/>
      <c r="U26" s="24"/>
      <c r="W26" s="24"/>
      <c r="X26" s="24"/>
      <c r="AC26" s="21"/>
      <c r="AD26" s="21"/>
      <c r="AE26" s="21"/>
      <c r="AF26" s="21"/>
      <c r="AG26" s="21"/>
      <c r="AH26" s="22"/>
    </row>
    <row r="27" spans="1:34" s="20" customFormat="1" ht="15.75" customHeight="1" x14ac:dyDescent="0.25">
      <c r="A27" s="51">
        <v>760</v>
      </c>
      <c r="B27" s="51">
        <v>2015</v>
      </c>
      <c r="C27" s="52" t="s">
        <v>118</v>
      </c>
      <c r="D27" s="52" t="s">
        <v>48</v>
      </c>
      <c r="E27" s="52" t="s">
        <v>16</v>
      </c>
      <c r="F27" s="52" t="s">
        <v>23</v>
      </c>
      <c r="G27" s="52" t="s">
        <v>142</v>
      </c>
      <c r="H27" s="52" t="s">
        <v>143</v>
      </c>
      <c r="I27" s="52" t="s">
        <v>71</v>
      </c>
      <c r="J27" s="52" t="s">
        <v>144</v>
      </c>
      <c r="K27" s="52" t="s">
        <v>21</v>
      </c>
      <c r="L27" s="52" t="s">
        <v>18</v>
      </c>
      <c r="M27" s="51">
        <v>1440</v>
      </c>
      <c r="N27" s="51">
        <v>979.04</v>
      </c>
      <c r="O27" s="51">
        <v>460.96</v>
      </c>
      <c r="P27" s="19"/>
      <c r="Q27" s="19"/>
      <c r="R27" s="19"/>
      <c r="S27" s="19"/>
      <c r="T27" s="23"/>
      <c r="U27" s="24"/>
      <c r="W27" s="24"/>
      <c r="X27" s="24"/>
      <c r="AC27" s="21"/>
      <c r="AD27" s="21"/>
      <c r="AE27" s="21"/>
      <c r="AF27" s="21"/>
      <c r="AG27" s="21"/>
      <c r="AH27" s="22"/>
    </row>
    <row r="28" spans="1:34" s="20" customFormat="1" ht="15.75" customHeight="1" x14ac:dyDescent="0.25">
      <c r="A28" s="51">
        <v>761</v>
      </c>
      <c r="B28" s="51">
        <v>2015</v>
      </c>
      <c r="C28" s="52" t="s">
        <v>118</v>
      </c>
      <c r="D28" s="52" t="s">
        <v>48</v>
      </c>
      <c r="E28" s="52" t="s">
        <v>16</v>
      </c>
      <c r="F28" s="52" t="s">
        <v>23</v>
      </c>
      <c r="G28" s="52" t="s">
        <v>61</v>
      </c>
      <c r="H28" s="52" t="s">
        <v>143</v>
      </c>
      <c r="I28" s="52" t="s">
        <v>71</v>
      </c>
      <c r="J28" s="52" t="s">
        <v>145</v>
      </c>
      <c r="K28" s="52" t="s">
        <v>21</v>
      </c>
      <c r="L28" s="52" t="s">
        <v>18</v>
      </c>
      <c r="M28" s="51">
        <v>1540</v>
      </c>
      <c r="N28" s="51">
        <v>1057.96</v>
      </c>
      <c r="O28" s="51">
        <v>482.04</v>
      </c>
      <c r="P28" s="19"/>
      <c r="Q28" s="19"/>
      <c r="R28" s="19"/>
      <c r="S28" s="19"/>
      <c r="T28" s="23"/>
      <c r="U28" s="24"/>
      <c r="W28" s="24"/>
      <c r="X28" s="24"/>
      <c r="AC28" s="21"/>
      <c r="AD28" s="21"/>
      <c r="AE28" s="21"/>
      <c r="AF28" s="21"/>
      <c r="AG28" s="21"/>
      <c r="AH28" s="22"/>
    </row>
    <row r="29" spans="1:34" s="20" customFormat="1" ht="15.75" customHeight="1" x14ac:dyDescent="0.25">
      <c r="A29" s="51">
        <v>763</v>
      </c>
      <c r="B29" s="51">
        <v>2015</v>
      </c>
      <c r="C29" s="52" t="s">
        <v>118</v>
      </c>
      <c r="D29" s="52" t="s">
        <v>48</v>
      </c>
      <c r="E29" s="52" t="s">
        <v>16</v>
      </c>
      <c r="F29" s="52" t="s">
        <v>39</v>
      </c>
      <c r="G29" s="52" t="s">
        <v>146</v>
      </c>
      <c r="H29" s="52" t="s">
        <v>17</v>
      </c>
      <c r="I29" s="52" t="s">
        <v>71</v>
      </c>
      <c r="J29" s="52" t="s">
        <v>183</v>
      </c>
      <c r="K29" s="52" t="s">
        <v>21</v>
      </c>
      <c r="L29" s="52" t="s">
        <v>18</v>
      </c>
      <c r="M29" s="51">
        <v>2841</v>
      </c>
      <c r="N29" s="51">
        <v>1343.36</v>
      </c>
      <c r="O29" s="51">
        <v>1497.64</v>
      </c>
      <c r="P29" s="19"/>
      <c r="Q29" s="19"/>
      <c r="R29" s="19"/>
      <c r="S29" s="19"/>
      <c r="T29" s="23"/>
      <c r="U29" s="24"/>
      <c r="W29" s="24"/>
      <c r="X29" s="24"/>
      <c r="AC29" s="21"/>
      <c r="AD29" s="21"/>
      <c r="AE29" s="21"/>
      <c r="AF29" s="21"/>
      <c r="AG29" s="21"/>
      <c r="AH29" s="22"/>
    </row>
    <row r="30" spans="1:34" s="20" customFormat="1" ht="15.75" customHeight="1" x14ac:dyDescent="0.25">
      <c r="A30" s="51">
        <v>765</v>
      </c>
      <c r="B30" s="51">
        <v>2015</v>
      </c>
      <c r="C30" s="52" t="s">
        <v>118</v>
      </c>
      <c r="D30" s="52" t="s">
        <v>48</v>
      </c>
      <c r="E30" s="52" t="s">
        <v>16</v>
      </c>
      <c r="F30" s="52" t="s">
        <v>62</v>
      </c>
      <c r="G30" s="52" t="s">
        <v>17</v>
      </c>
      <c r="H30" s="52" t="s">
        <v>143</v>
      </c>
      <c r="I30" s="52" t="s">
        <v>71</v>
      </c>
      <c r="J30" s="52" t="s">
        <v>147</v>
      </c>
      <c r="K30" s="52" t="s">
        <v>21</v>
      </c>
      <c r="L30" s="52" t="s">
        <v>18</v>
      </c>
      <c r="M30" s="51">
        <v>2590</v>
      </c>
      <c r="N30" s="51">
        <v>2590</v>
      </c>
      <c r="O30" s="51">
        <v>0</v>
      </c>
      <c r="P30" s="19"/>
      <c r="Q30" s="19"/>
      <c r="R30" s="19"/>
      <c r="S30" s="19"/>
      <c r="T30" s="23"/>
      <c r="U30" s="24"/>
      <c r="W30" s="24"/>
      <c r="X30" s="24"/>
      <c r="AC30" s="21"/>
      <c r="AD30" s="21"/>
      <c r="AE30" s="21"/>
      <c r="AF30" s="21"/>
      <c r="AG30" s="21"/>
      <c r="AH30" s="22"/>
    </row>
    <row r="31" spans="1:34" s="20" customFormat="1" ht="15.75" customHeight="1" x14ac:dyDescent="0.25">
      <c r="A31" s="51">
        <v>766</v>
      </c>
      <c r="B31" s="51">
        <v>2015</v>
      </c>
      <c r="C31" s="52" t="s">
        <v>118</v>
      </c>
      <c r="D31" s="52" t="s">
        <v>51</v>
      </c>
      <c r="E31" s="52" t="s">
        <v>19</v>
      </c>
      <c r="F31" s="52" t="s">
        <v>23</v>
      </c>
      <c r="G31" s="52" t="s">
        <v>20</v>
      </c>
      <c r="H31" s="52" t="s">
        <v>17</v>
      </c>
      <c r="I31" s="52" t="s">
        <v>71</v>
      </c>
      <c r="J31" s="52" t="s">
        <v>148</v>
      </c>
      <c r="K31" s="52" t="s">
        <v>21</v>
      </c>
      <c r="L31" s="52" t="s">
        <v>22</v>
      </c>
      <c r="M31" s="51">
        <v>7778</v>
      </c>
      <c r="N31" s="51">
        <v>5461.86</v>
      </c>
      <c r="O31" s="51">
        <v>2316.14</v>
      </c>
      <c r="P31" s="19"/>
      <c r="Q31" s="19"/>
      <c r="R31" s="19"/>
      <c r="S31" s="19"/>
      <c r="T31" s="23"/>
      <c r="U31" s="24"/>
      <c r="W31" s="24"/>
      <c r="X31" s="24"/>
      <c r="AC31" s="21"/>
      <c r="AD31" s="21"/>
      <c r="AE31" s="21"/>
      <c r="AF31" s="21"/>
      <c r="AG31" s="21"/>
      <c r="AH31" s="22"/>
    </row>
    <row r="32" spans="1:34" s="20" customFormat="1" ht="15.75" customHeight="1" x14ac:dyDescent="0.25">
      <c r="A32" s="51">
        <v>767</v>
      </c>
      <c r="B32" s="51">
        <v>2015</v>
      </c>
      <c r="C32" s="52" t="s">
        <v>118</v>
      </c>
      <c r="D32" s="52" t="s">
        <v>48</v>
      </c>
      <c r="E32" s="52" t="s">
        <v>16</v>
      </c>
      <c r="F32" s="52" t="s">
        <v>149</v>
      </c>
      <c r="G32" s="52" t="s">
        <v>17</v>
      </c>
      <c r="H32" s="52" t="s">
        <v>60</v>
      </c>
      <c r="I32" s="52" t="s">
        <v>71</v>
      </c>
      <c r="J32" s="52" t="s">
        <v>150</v>
      </c>
      <c r="K32" s="52" t="s">
        <v>21</v>
      </c>
      <c r="L32" s="52" t="s">
        <v>18</v>
      </c>
      <c r="M32" s="51">
        <v>2085</v>
      </c>
      <c r="N32" s="51">
        <v>2085</v>
      </c>
      <c r="O32" s="51">
        <v>0</v>
      </c>
      <c r="P32" s="19"/>
      <c r="Q32" s="19"/>
      <c r="R32" s="19"/>
      <c r="S32" s="19"/>
      <c r="T32" s="23"/>
      <c r="U32" s="24"/>
      <c r="W32" s="24"/>
      <c r="X32" s="24"/>
      <c r="AC32" s="21"/>
      <c r="AD32" s="21"/>
      <c r="AE32" s="21"/>
      <c r="AF32" s="21"/>
      <c r="AG32" s="21"/>
      <c r="AH32" s="22"/>
    </row>
    <row r="33" spans="1:34" s="20" customFormat="1" ht="15.75" customHeight="1" x14ac:dyDescent="0.25">
      <c r="A33" s="51">
        <v>768</v>
      </c>
      <c r="B33" s="51">
        <v>2015</v>
      </c>
      <c r="C33" s="52" t="s">
        <v>118</v>
      </c>
      <c r="D33" s="52" t="s">
        <v>48</v>
      </c>
      <c r="E33" s="52" t="s">
        <v>16</v>
      </c>
      <c r="F33" s="52" t="s">
        <v>23</v>
      </c>
      <c r="G33" s="52" t="s">
        <v>17</v>
      </c>
      <c r="H33" s="52" t="s">
        <v>60</v>
      </c>
      <c r="I33" s="52" t="s">
        <v>71</v>
      </c>
      <c r="J33" s="52" t="s">
        <v>151</v>
      </c>
      <c r="K33" s="52" t="s">
        <v>21</v>
      </c>
      <c r="L33" s="52" t="s">
        <v>18</v>
      </c>
      <c r="M33" s="51">
        <v>1075</v>
      </c>
      <c r="N33" s="51">
        <v>657.86</v>
      </c>
      <c r="O33" s="51">
        <v>417.14</v>
      </c>
      <c r="P33" s="19"/>
      <c r="Q33" s="19"/>
      <c r="R33" s="19"/>
      <c r="S33" s="19"/>
      <c r="T33" s="23"/>
      <c r="U33" s="24"/>
      <c r="W33" s="24"/>
      <c r="X33" s="24"/>
      <c r="AC33" s="21"/>
      <c r="AD33" s="21"/>
      <c r="AE33" s="21"/>
      <c r="AF33" s="21"/>
      <c r="AG33" s="21"/>
      <c r="AH33" s="22"/>
    </row>
    <row r="34" spans="1:34" s="20" customFormat="1" ht="15.75" customHeight="1" x14ac:dyDescent="0.25">
      <c r="A34" s="51">
        <v>769</v>
      </c>
      <c r="B34" s="51">
        <v>2015</v>
      </c>
      <c r="C34" s="52" t="s">
        <v>118</v>
      </c>
      <c r="D34" s="52" t="s">
        <v>48</v>
      </c>
      <c r="E34" s="52" t="s">
        <v>16</v>
      </c>
      <c r="F34" s="52" t="s">
        <v>152</v>
      </c>
      <c r="G34" s="52" t="s">
        <v>153</v>
      </c>
      <c r="H34" s="52" t="s">
        <v>121</v>
      </c>
      <c r="I34" s="52" t="s">
        <v>71</v>
      </c>
      <c r="J34" s="52" t="s">
        <v>154</v>
      </c>
      <c r="K34" s="52" t="s">
        <v>38</v>
      </c>
      <c r="L34" s="52" t="s">
        <v>18</v>
      </c>
      <c r="M34" s="51">
        <v>6030</v>
      </c>
      <c r="N34" s="51">
        <v>3557.18</v>
      </c>
      <c r="O34" s="51">
        <v>2472.8200000000002</v>
      </c>
      <c r="P34" s="19"/>
      <c r="Q34" s="19"/>
      <c r="R34" s="19"/>
      <c r="S34" s="19"/>
      <c r="T34" s="23"/>
      <c r="U34" s="24"/>
      <c r="W34" s="24"/>
      <c r="X34" s="24"/>
      <c r="AC34" s="21"/>
      <c r="AD34" s="21"/>
      <c r="AE34" s="21"/>
      <c r="AF34" s="21"/>
      <c r="AG34" s="21"/>
      <c r="AH34" s="22"/>
    </row>
    <row r="35" spans="1:34" s="20" customFormat="1" ht="15.75" customHeight="1" x14ac:dyDescent="0.25">
      <c r="A35" s="51">
        <v>770</v>
      </c>
      <c r="B35" s="51">
        <v>2015</v>
      </c>
      <c r="C35" s="52" t="s">
        <v>118</v>
      </c>
      <c r="D35" s="52" t="s">
        <v>51</v>
      </c>
      <c r="E35" s="52" t="s">
        <v>19</v>
      </c>
      <c r="F35" s="52" t="s">
        <v>155</v>
      </c>
      <c r="G35" s="52" t="s">
        <v>20</v>
      </c>
      <c r="H35" s="52" t="s">
        <v>125</v>
      </c>
      <c r="I35" s="52" t="s">
        <v>71</v>
      </c>
      <c r="J35" s="52" t="s">
        <v>156</v>
      </c>
      <c r="K35" s="52" t="s">
        <v>21</v>
      </c>
      <c r="L35" s="52" t="s">
        <v>22</v>
      </c>
      <c r="M35" s="51">
        <v>1801</v>
      </c>
      <c r="N35" s="51">
        <v>1423.34</v>
      </c>
      <c r="O35" s="51">
        <v>377.66</v>
      </c>
      <c r="P35" s="19"/>
      <c r="Q35" s="19"/>
      <c r="R35" s="19"/>
      <c r="S35" s="19"/>
      <c r="T35" s="23"/>
      <c r="U35" s="24"/>
      <c r="W35" s="24"/>
      <c r="X35" s="24"/>
      <c r="AC35" s="21"/>
      <c r="AD35" s="21"/>
      <c r="AE35" s="21"/>
      <c r="AF35" s="21"/>
      <c r="AG35" s="21"/>
      <c r="AH35" s="22"/>
    </row>
    <row r="36" spans="1:34" s="20" customFormat="1" ht="15.75" customHeight="1" x14ac:dyDescent="0.25">
      <c r="A36" s="51">
        <v>771</v>
      </c>
      <c r="B36" s="51">
        <v>2015</v>
      </c>
      <c r="C36" s="52" t="s">
        <v>118</v>
      </c>
      <c r="D36" s="52" t="s">
        <v>51</v>
      </c>
      <c r="E36" s="52" t="s">
        <v>19</v>
      </c>
      <c r="F36" s="52" t="s">
        <v>73</v>
      </c>
      <c r="G36" s="52" t="s">
        <v>125</v>
      </c>
      <c r="H36" s="52" t="s">
        <v>74</v>
      </c>
      <c r="I36" s="52" t="s">
        <v>71</v>
      </c>
      <c r="J36" s="52" t="s">
        <v>186</v>
      </c>
      <c r="K36" s="52" t="s">
        <v>21</v>
      </c>
      <c r="L36" s="52" t="s">
        <v>22</v>
      </c>
      <c r="M36" s="51">
        <v>1070</v>
      </c>
      <c r="N36" s="51">
        <v>765.47</v>
      </c>
      <c r="O36" s="51">
        <v>304.52999999999997</v>
      </c>
      <c r="P36" s="19"/>
      <c r="Q36" s="19"/>
      <c r="R36" s="19"/>
      <c r="S36" s="19"/>
      <c r="T36" s="23"/>
      <c r="U36" s="24"/>
      <c r="W36" s="24"/>
      <c r="X36" s="24"/>
      <c r="AC36" s="21"/>
      <c r="AD36" s="21"/>
      <c r="AE36" s="21"/>
      <c r="AF36" s="21"/>
      <c r="AG36" s="21"/>
      <c r="AH36" s="22"/>
    </row>
    <row r="37" spans="1:34" s="20" customFormat="1" ht="15.75" customHeight="1" x14ac:dyDescent="0.25">
      <c r="A37" s="51">
        <v>772</v>
      </c>
      <c r="B37" s="51">
        <v>2015</v>
      </c>
      <c r="C37" s="52" t="s">
        <v>118</v>
      </c>
      <c r="D37" s="52" t="s">
        <v>51</v>
      </c>
      <c r="E37" s="52" t="s">
        <v>19</v>
      </c>
      <c r="F37" s="52" t="s">
        <v>45</v>
      </c>
      <c r="G37" s="52" t="s">
        <v>20</v>
      </c>
      <c r="H37" s="52" t="s">
        <v>157</v>
      </c>
      <c r="I37" s="52" t="s">
        <v>71</v>
      </c>
      <c r="J37" s="52" t="s">
        <v>185</v>
      </c>
      <c r="K37" s="52" t="s">
        <v>21</v>
      </c>
      <c r="L37" s="52" t="s">
        <v>22</v>
      </c>
      <c r="M37" s="51">
        <v>660</v>
      </c>
      <c r="N37" s="51">
        <v>306.85000000000002</v>
      </c>
      <c r="O37" s="51">
        <v>353.15</v>
      </c>
      <c r="P37" s="19"/>
      <c r="Q37" s="19"/>
      <c r="R37" s="19"/>
      <c r="S37" s="19"/>
      <c r="T37" s="23"/>
      <c r="U37" s="24"/>
      <c r="W37" s="24"/>
      <c r="X37" s="24"/>
      <c r="AC37" s="21"/>
      <c r="AD37" s="21"/>
      <c r="AE37" s="21"/>
      <c r="AF37" s="21"/>
      <c r="AG37" s="21"/>
      <c r="AH37" s="22"/>
    </row>
    <row r="38" spans="1:34" s="20" customFormat="1" ht="15.75" customHeight="1" x14ac:dyDescent="0.25">
      <c r="A38" s="51">
        <v>773</v>
      </c>
      <c r="B38" s="51">
        <v>2015</v>
      </c>
      <c r="C38" s="52" t="s">
        <v>118</v>
      </c>
      <c r="D38" s="52" t="s">
        <v>51</v>
      </c>
      <c r="E38" s="52" t="s">
        <v>19</v>
      </c>
      <c r="F38" s="52" t="s">
        <v>45</v>
      </c>
      <c r="G38" s="52" t="s">
        <v>20</v>
      </c>
      <c r="H38" s="52" t="s">
        <v>24</v>
      </c>
      <c r="I38" s="52" t="s">
        <v>71</v>
      </c>
      <c r="J38" s="52" t="s">
        <v>158</v>
      </c>
      <c r="K38" s="52" t="s">
        <v>21</v>
      </c>
      <c r="L38" s="52" t="s">
        <v>22</v>
      </c>
      <c r="M38" s="51">
        <v>485</v>
      </c>
      <c r="N38" s="51">
        <v>215.04</v>
      </c>
      <c r="O38" s="51">
        <v>269.95999999999998</v>
      </c>
      <c r="P38" s="19"/>
      <c r="Q38" s="19"/>
      <c r="R38" s="19"/>
      <c r="S38" s="19"/>
      <c r="T38" s="23"/>
      <c r="U38" s="24"/>
      <c r="W38" s="24"/>
      <c r="X38" s="24"/>
      <c r="AC38" s="21"/>
      <c r="AD38" s="21"/>
      <c r="AE38" s="21"/>
      <c r="AF38" s="21"/>
      <c r="AG38" s="21"/>
      <c r="AH38" s="22"/>
    </row>
    <row r="39" spans="1:34" s="20" customFormat="1" ht="15.75" customHeight="1" x14ac:dyDescent="0.25">
      <c r="A39" s="51">
        <v>774</v>
      </c>
      <c r="B39" s="51">
        <v>2015</v>
      </c>
      <c r="C39" s="52" t="s">
        <v>118</v>
      </c>
      <c r="D39" s="52" t="s">
        <v>51</v>
      </c>
      <c r="E39" s="52" t="s">
        <v>19</v>
      </c>
      <c r="F39" s="52" t="s">
        <v>45</v>
      </c>
      <c r="G39" s="52" t="s">
        <v>20</v>
      </c>
      <c r="H39" s="52" t="s">
        <v>24</v>
      </c>
      <c r="I39" s="52" t="s">
        <v>71</v>
      </c>
      <c r="J39" s="52" t="s">
        <v>159</v>
      </c>
      <c r="K39" s="52" t="s">
        <v>21</v>
      </c>
      <c r="L39" s="52" t="s">
        <v>22</v>
      </c>
      <c r="M39" s="51">
        <v>510.2</v>
      </c>
      <c r="N39" s="51">
        <v>243.9</v>
      </c>
      <c r="O39" s="51">
        <v>266.3</v>
      </c>
      <c r="P39" s="19"/>
      <c r="Q39" s="19"/>
      <c r="R39" s="19"/>
      <c r="S39" s="19"/>
      <c r="T39" s="23"/>
      <c r="U39" s="24"/>
      <c r="W39" s="24"/>
      <c r="X39" s="24"/>
      <c r="AC39" s="21"/>
      <c r="AD39" s="21"/>
      <c r="AE39" s="21"/>
      <c r="AF39" s="21"/>
      <c r="AG39" s="21"/>
      <c r="AH39" s="22"/>
    </row>
    <row r="40" spans="1:34" s="20" customFormat="1" ht="15.75" customHeight="1" x14ac:dyDescent="0.25">
      <c r="A40" s="51">
        <v>775</v>
      </c>
      <c r="B40" s="51">
        <v>2015</v>
      </c>
      <c r="C40" s="52" t="s">
        <v>118</v>
      </c>
      <c r="D40" s="52" t="s">
        <v>51</v>
      </c>
      <c r="E40" s="52" t="s">
        <v>19</v>
      </c>
      <c r="F40" s="52" t="s">
        <v>45</v>
      </c>
      <c r="G40" s="52" t="s">
        <v>20</v>
      </c>
      <c r="H40" s="52" t="s">
        <v>160</v>
      </c>
      <c r="I40" s="52" t="s">
        <v>71</v>
      </c>
      <c r="J40" s="52" t="s">
        <v>161</v>
      </c>
      <c r="K40" s="52" t="s">
        <v>21</v>
      </c>
      <c r="L40" s="52" t="s">
        <v>22</v>
      </c>
      <c r="M40" s="51">
        <v>250</v>
      </c>
      <c r="N40" s="51">
        <v>90.95</v>
      </c>
      <c r="O40" s="51">
        <v>159.05000000000001</v>
      </c>
      <c r="P40" s="19"/>
      <c r="Q40" s="19"/>
      <c r="R40" s="19"/>
      <c r="S40" s="19"/>
      <c r="T40" s="23"/>
      <c r="U40" s="24"/>
      <c r="W40" s="24"/>
      <c r="X40" s="24"/>
      <c r="AC40" s="21"/>
      <c r="AD40" s="21"/>
      <c r="AE40" s="21"/>
      <c r="AF40" s="21"/>
      <c r="AG40" s="21"/>
      <c r="AH40" s="22"/>
    </row>
    <row r="41" spans="1:34" s="20" customFormat="1" ht="15.75" customHeight="1" x14ac:dyDescent="0.25">
      <c r="A41" s="51">
        <v>776</v>
      </c>
      <c r="B41" s="51">
        <v>2015</v>
      </c>
      <c r="C41" s="52" t="s">
        <v>118</v>
      </c>
      <c r="D41" s="52" t="s">
        <v>51</v>
      </c>
      <c r="E41" s="52" t="s">
        <v>19</v>
      </c>
      <c r="F41" s="52" t="s">
        <v>45</v>
      </c>
      <c r="G41" s="52" t="s">
        <v>20</v>
      </c>
      <c r="H41" s="52" t="s">
        <v>24</v>
      </c>
      <c r="I41" s="52" t="s">
        <v>71</v>
      </c>
      <c r="J41" s="52" t="s">
        <v>162</v>
      </c>
      <c r="K41" s="52" t="s">
        <v>21</v>
      </c>
      <c r="L41" s="52" t="s">
        <v>22</v>
      </c>
      <c r="M41" s="51">
        <v>289.72000000000003</v>
      </c>
      <c r="N41" s="51">
        <v>150.6</v>
      </c>
      <c r="O41" s="51">
        <v>139.12</v>
      </c>
      <c r="P41" s="19"/>
      <c r="Q41" s="19"/>
      <c r="R41" s="19"/>
      <c r="S41" s="19"/>
      <c r="T41" s="23"/>
      <c r="U41" s="24"/>
      <c r="W41" s="24"/>
      <c r="X41" s="24"/>
      <c r="AC41" s="21"/>
      <c r="AD41" s="21"/>
      <c r="AE41" s="21"/>
      <c r="AF41" s="21"/>
      <c r="AG41" s="21"/>
      <c r="AH41" s="22"/>
    </row>
    <row r="42" spans="1:34" s="20" customFormat="1" ht="15.75" customHeight="1" x14ac:dyDescent="0.25">
      <c r="A42" s="51">
        <v>777</v>
      </c>
      <c r="B42" s="51">
        <v>2015</v>
      </c>
      <c r="C42" s="52" t="s">
        <v>118</v>
      </c>
      <c r="D42" s="52" t="s">
        <v>51</v>
      </c>
      <c r="E42" s="52" t="s">
        <v>19</v>
      </c>
      <c r="F42" s="52" t="s">
        <v>41</v>
      </c>
      <c r="G42" s="52" t="s">
        <v>20</v>
      </c>
      <c r="H42" s="52" t="s">
        <v>25</v>
      </c>
      <c r="I42" s="52" t="s">
        <v>71</v>
      </c>
      <c r="J42" s="52" t="s">
        <v>163</v>
      </c>
      <c r="K42" s="52" t="s">
        <v>21</v>
      </c>
      <c r="L42" s="52" t="s">
        <v>22</v>
      </c>
      <c r="M42" s="51">
        <v>575</v>
      </c>
      <c r="N42" s="51">
        <v>256.8</v>
      </c>
      <c r="O42" s="51">
        <v>318.2</v>
      </c>
      <c r="P42" s="19"/>
      <c r="Q42" s="19"/>
      <c r="R42" s="19"/>
      <c r="S42" s="19"/>
      <c r="T42" s="23"/>
      <c r="U42" s="24"/>
      <c r="W42" s="24"/>
      <c r="X42" s="24"/>
      <c r="AC42" s="21"/>
      <c r="AD42" s="21"/>
      <c r="AE42" s="21"/>
      <c r="AF42" s="21"/>
      <c r="AG42" s="21"/>
      <c r="AH42" s="22"/>
    </row>
    <row r="43" spans="1:34" s="20" customFormat="1" ht="15.75" customHeight="1" x14ac:dyDescent="0.25">
      <c r="A43" s="51">
        <v>778</v>
      </c>
      <c r="B43" s="51">
        <v>2015</v>
      </c>
      <c r="C43" s="52" t="s">
        <v>118</v>
      </c>
      <c r="D43" s="52" t="s">
        <v>51</v>
      </c>
      <c r="E43" s="52" t="s">
        <v>19</v>
      </c>
      <c r="F43" s="52" t="s">
        <v>123</v>
      </c>
      <c r="G43" s="52" t="s">
        <v>60</v>
      </c>
      <c r="H43" s="52" t="s">
        <v>25</v>
      </c>
      <c r="I43" s="52" t="s">
        <v>71</v>
      </c>
      <c r="J43" s="52" t="s">
        <v>164</v>
      </c>
      <c r="K43" s="52" t="s">
        <v>21</v>
      </c>
      <c r="L43" s="52" t="s">
        <v>22</v>
      </c>
      <c r="M43" s="51">
        <v>974</v>
      </c>
      <c r="N43" s="51">
        <v>681.4</v>
      </c>
      <c r="O43" s="51">
        <v>292.60000000000002</v>
      </c>
      <c r="P43" s="19"/>
      <c r="Q43" s="19"/>
      <c r="R43" s="19"/>
      <c r="S43" s="19"/>
      <c r="T43" s="23"/>
      <c r="U43" s="24"/>
      <c r="W43" s="24"/>
      <c r="X43" s="24"/>
      <c r="AC43" s="21"/>
      <c r="AD43" s="21"/>
      <c r="AE43" s="21"/>
      <c r="AF43" s="21"/>
      <c r="AG43" s="21"/>
      <c r="AH43" s="22"/>
    </row>
    <row r="44" spans="1:34" s="20" customFormat="1" ht="15.75" customHeight="1" x14ac:dyDescent="0.25">
      <c r="A44" s="51">
        <v>781</v>
      </c>
      <c r="B44" s="51">
        <v>2015</v>
      </c>
      <c r="C44" s="52" t="s">
        <v>118</v>
      </c>
      <c r="D44" s="52" t="s">
        <v>48</v>
      </c>
      <c r="E44" s="52" t="s">
        <v>16</v>
      </c>
      <c r="F44" s="52" t="s">
        <v>45</v>
      </c>
      <c r="G44" s="52" t="s">
        <v>20</v>
      </c>
      <c r="H44" s="52" t="s">
        <v>166</v>
      </c>
      <c r="I44" s="52" t="s">
        <v>71</v>
      </c>
      <c r="J44" s="52" t="s">
        <v>167</v>
      </c>
      <c r="K44" s="52" t="s">
        <v>21</v>
      </c>
      <c r="L44" s="52" t="s">
        <v>22</v>
      </c>
      <c r="M44" s="51">
        <v>105</v>
      </c>
      <c r="N44" s="51">
        <v>52.52</v>
      </c>
      <c r="O44" s="51">
        <v>52.48</v>
      </c>
      <c r="P44" s="19"/>
      <c r="Q44" s="19"/>
      <c r="R44" s="19"/>
      <c r="S44" s="19"/>
      <c r="T44" s="23"/>
      <c r="U44" s="24"/>
      <c r="W44" s="24"/>
      <c r="X44" s="24"/>
      <c r="AC44" s="21"/>
      <c r="AD44" s="21"/>
      <c r="AE44" s="21"/>
      <c r="AF44" s="21"/>
      <c r="AG44" s="21"/>
      <c r="AH44" s="22"/>
    </row>
    <row r="45" spans="1:34" s="20" customFormat="1" ht="15.75" customHeight="1" x14ac:dyDescent="0.25">
      <c r="A45" s="51">
        <v>782</v>
      </c>
      <c r="B45" s="51">
        <v>2015</v>
      </c>
      <c r="C45" s="52" t="s">
        <v>118</v>
      </c>
      <c r="D45" s="52" t="s">
        <v>48</v>
      </c>
      <c r="E45" s="52" t="s">
        <v>16</v>
      </c>
      <c r="F45" s="52" t="s">
        <v>39</v>
      </c>
      <c r="G45" s="52" t="s">
        <v>74</v>
      </c>
      <c r="H45" s="52" t="s">
        <v>17</v>
      </c>
      <c r="I45" s="52" t="s">
        <v>71</v>
      </c>
      <c r="J45" s="52" t="s">
        <v>184</v>
      </c>
      <c r="K45" s="52" t="s">
        <v>21</v>
      </c>
      <c r="L45" s="52" t="s">
        <v>18</v>
      </c>
      <c r="M45" s="51">
        <v>2841</v>
      </c>
      <c r="N45" s="51">
        <v>1933.74</v>
      </c>
      <c r="O45" s="51">
        <v>907.26</v>
      </c>
      <c r="P45" s="19"/>
      <c r="Q45" s="19"/>
      <c r="R45" s="19"/>
      <c r="S45" s="19"/>
      <c r="T45" s="23"/>
      <c r="U45" s="24"/>
      <c r="W45" s="24"/>
      <c r="X45" s="24"/>
      <c r="AC45" s="21"/>
      <c r="AD45" s="21"/>
      <c r="AE45" s="21"/>
      <c r="AF45" s="21"/>
      <c r="AG45" s="21"/>
      <c r="AH45" s="22"/>
    </row>
    <row r="46" spans="1:34" s="20" customFormat="1" ht="15.75" customHeight="1" x14ac:dyDescent="0.25">
      <c r="A46" s="51">
        <v>742</v>
      </c>
      <c r="B46" s="51">
        <v>2015</v>
      </c>
      <c r="C46" s="52" t="s">
        <v>72</v>
      </c>
      <c r="D46" s="52" t="s">
        <v>51</v>
      </c>
      <c r="E46" s="52" t="s">
        <v>19</v>
      </c>
      <c r="F46" s="52" t="s">
        <v>75</v>
      </c>
      <c r="G46" s="52" t="s">
        <v>20</v>
      </c>
      <c r="H46" s="52" t="s">
        <v>24</v>
      </c>
      <c r="I46" s="52" t="s">
        <v>71</v>
      </c>
      <c r="J46" s="52" t="s">
        <v>187</v>
      </c>
      <c r="K46" s="52" t="s">
        <v>22</v>
      </c>
      <c r="L46" s="52" t="s">
        <v>22</v>
      </c>
      <c r="M46" s="51">
        <v>150</v>
      </c>
      <c r="N46" s="51">
        <v>100</v>
      </c>
      <c r="O46" s="51">
        <v>50</v>
      </c>
      <c r="P46" s="51"/>
      <c r="Q46" s="19"/>
      <c r="R46" s="19"/>
      <c r="S46" s="19"/>
      <c r="T46" s="23"/>
      <c r="U46" s="24"/>
      <c r="W46" s="24"/>
      <c r="X46" s="24"/>
      <c r="AC46" s="21"/>
      <c r="AD46" s="21"/>
      <c r="AE46" s="21"/>
      <c r="AF46" s="21"/>
      <c r="AG46" s="21"/>
      <c r="AH46" s="22"/>
    </row>
    <row r="47" spans="1:34" s="20" customFormat="1" ht="15.75" customHeight="1" x14ac:dyDescent="0.25">
      <c r="A47" s="51">
        <v>732</v>
      </c>
      <c r="B47" s="51">
        <v>2015</v>
      </c>
      <c r="C47" s="52" t="s">
        <v>72</v>
      </c>
      <c r="D47" s="52" t="s">
        <v>48</v>
      </c>
      <c r="E47" s="52" t="s">
        <v>16</v>
      </c>
      <c r="F47" s="52" t="s">
        <v>62</v>
      </c>
      <c r="G47" s="52" t="s">
        <v>17</v>
      </c>
      <c r="H47" s="52" t="s">
        <v>20</v>
      </c>
      <c r="I47" s="52" t="s">
        <v>71</v>
      </c>
      <c r="J47" s="52" t="s">
        <v>188</v>
      </c>
      <c r="K47" s="52" t="s">
        <v>21</v>
      </c>
      <c r="L47" s="52" t="s">
        <v>18</v>
      </c>
      <c r="M47" s="51">
        <v>2465</v>
      </c>
      <c r="N47" s="51">
        <v>2465</v>
      </c>
      <c r="O47" s="51">
        <v>0</v>
      </c>
      <c r="P47" s="51"/>
      <c r="Q47" s="19"/>
      <c r="R47" s="19"/>
      <c r="S47" s="19"/>
      <c r="T47" s="23"/>
      <c r="U47" s="24"/>
      <c r="W47" s="24"/>
      <c r="X47" s="24"/>
      <c r="AC47" s="21"/>
      <c r="AD47" s="21"/>
      <c r="AE47" s="21"/>
      <c r="AF47" s="21"/>
      <c r="AG47" s="21"/>
      <c r="AH47" s="22"/>
    </row>
    <row r="48" spans="1:34" s="20" customFormat="1" ht="15.75" customHeight="1" x14ac:dyDescent="0.25">
      <c r="A48" s="51">
        <v>740</v>
      </c>
      <c r="B48" s="51">
        <v>2015</v>
      </c>
      <c r="C48" s="52" t="s">
        <v>72</v>
      </c>
      <c r="D48" s="52" t="s">
        <v>48</v>
      </c>
      <c r="E48" s="52" t="s">
        <v>16</v>
      </c>
      <c r="F48" s="52" t="s">
        <v>39</v>
      </c>
      <c r="G48" s="52" t="s">
        <v>74</v>
      </c>
      <c r="H48" s="52" t="s">
        <v>17</v>
      </c>
      <c r="I48" s="52" t="s">
        <v>71</v>
      </c>
      <c r="J48" s="52" t="s">
        <v>190</v>
      </c>
      <c r="K48" s="52" t="s">
        <v>21</v>
      </c>
      <c r="L48" s="52" t="s">
        <v>18</v>
      </c>
      <c r="M48" s="51">
        <v>2841</v>
      </c>
      <c r="N48" s="51">
        <v>1925.96</v>
      </c>
      <c r="O48" s="51">
        <v>915.04</v>
      </c>
      <c r="P48" s="19"/>
      <c r="Q48" s="19"/>
      <c r="R48" s="19"/>
      <c r="S48" s="19"/>
      <c r="T48" s="23"/>
      <c r="U48" s="24"/>
      <c r="W48" s="24"/>
      <c r="X48" s="24"/>
      <c r="AC48" s="21"/>
      <c r="AD48" s="21"/>
      <c r="AE48" s="21"/>
      <c r="AF48" s="21"/>
      <c r="AG48" s="21"/>
      <c r="AH48" s="22"/>
    </row>
    <row r="49" spans="1:36" s="20" customFormat="1" ht="15.75" customHeight="1" x14ac:dyDescent="0.25">
      <c r="A49" s="25"/>
      <c r="B49" s="25"/>
      <c r="C49" s="26"/>
      <c r="D49" s="27"/>
      <c r="E49" s="26"/>
      <c r="F49" s="26"/>
      <c r="G49" s="26"/>
      <c r="H49" s="26"/>
      <c r="I49" s="26"/>
      <c r="J49" s="26"/>
      <c r="K49" s="26"/>
      <c r="L49" s="26"/>
      <c r="M49" s="28"/>
      <c r="N49" s="28"/>
      <c r="O49" s="29"/>
      <c r="P49" s="18"/>
      <c r="Q49" s="19"/>
      <c r="R49" s="19"/>
      <c r="S49" s="19"/>
      <c r="T49" s="19"/>
      <c r="U49" s="19"/>
      <c r="V49" s="23"/>
      <c r="W49" s="24"/>
      <c r="Y49" s="24"/>
      <c r="Z49" s="24"/>
      <c r="AE49" s="21"/>
      <c r="AF49" s="21"/>
      <c r="AG49" s="21"/>
      <c r="AH49" s="21"/>
      <c r="AI49" s="21"/>
      <c r="AJ49" s="22"/>
    </row>
    <row r="50" spans="1:36" s="20" customFormat="1" ht="15.75" customHeight="1" x14ac:dyDescent="0.25">
      <c r="A50" s="25"/>
      <c r="B50" s="25"/>
      <c r="C50" s="26"/>
      <c r="D50" s="27"/>
      <c r="E50" s="26"/>
      <c r="F50" s="26"/>
      <c r="G50" s="26"/>
      <c r="H50" s="26"/>
      <c r="I50" s="26"/>
      <c r="J50" s="26"/>
      <c r="K50" s="26"/>
      <c r="L50" s="26"/>
      <c r="M50" s="28"/>
      <c r="N50" s="28"/>
      <c r="O50" s="29"/>
      <c r="P50" s="18"/>
      <c r="Q50" s="19"/>
      <c r="R50" s="19"/>
      <c r="S50" s="19"/>
      <c r="T50" s="19"/>
      <c r="U50" s="19"/>
      <c r="V50" s="23"/>
      <c r="W50" s="24"/>
      <c r="Y50" s="24"/>
      <c r="Z50" s="24"/>
      <c r="AE50" s="21"/>
      <c r="AF50" s="21"/>
      <c r="AG50" s="21"/>
      <c r="AH50" s="21"/>
      <c r="AI50" s="21"/>
      <c r="AJ50" s="22"/>
    </row>
    <row r="51" spans="1:36" s="20" customFormat="1" ht="15.75" customHeight="1" x14ac:dyDescent="0.25">
      <c r="A51" s="25"/>
      <c r="B51" s="25"/>
      <c r="C51" s="26"/>
      <c r="D51" s="27"/>
      <c r="E51" s="26"/>
      <c r="F51" s="26"/>
      <c r="G51" s="26"/>
      <c r="H51" s="26"/>
      <c r="I51" s="26"/>
      <c r="J51" s="26"/>
      <c r="K51" s="26"/>
      <c r="L51" s="26"/>
      <c r="M51" s="28"/>
      <c r="N51" s="28"/>
      <c r="O51" s="29"/>
      <c r="P51" s="18"/>
      <c r="Q51" s="19"/>
      <c r="R51" s="19"/>
      <c r="S51" s="19"/>
      <c r="T51" s="19"/>
      <c r="U51" s="19"/>
      <c r="V51" s="23"/>
      <c r="W51" s="24"/>
      <c r="Y51" s="24"/>
      <c r="Z51" s="24"/>
      <c r="AE51" s="21"/>
      <c r="AF51" s="21"/>
      <c r="AG51" s="21"/>
      <c r="AH51" s="21"/>
      <c r="AI51" s="21"/>
      <c r="AJ51" s="22"/>
    </row>
    <row r="52" spans="1:36" s="20" customFormat="1" ht="15.75" customHeight="1" x14ac:dyDescent="0.25">
      <c r="A52" s="25"/>
      <c r="B52" s="25"/>
      <c r="C52" s="26"/>
      <c r="D52" s="27"/>
      <c r="E52" s="26"/>
      <c r="F52" s="26"/>
      <c r="G52" s="26"/>
      <c r="H52" s="26"/>
      <c r="I52" s="26"/>
      <c r="J52" s="26"/>
      <c r="K52" s="26"/>
      <c r="L52" s="26"/>
      <c r="M52" s="28"/>
      <c r="N52" s="28"/>
      <c r="O52" s="29"/>
      <c r="P52" s="18"/>
      <c r="Q52" s="19"/>
      <c r="R52" s="19"/>
      <c r="S52" s="19"/>
      <c r="T52" s="19"/>
      <c r="U52" s="19"/>
      <c r="V52" s="23"/>
      <c r="W52" s="24"/>
      <c r="Y52" s="24"/>
      <c r="Z52" s="24"/>
      <c r="AE52" s="21"/>
      <c r="AF52" s="21"/>
      <c r="AG52" s="21"/>
      <c r="AH52" s="21"/>
      <c r="AI52" s="21"/>
      <c r="AJ52" s="22"/>
    </row>
    <row r="53" spans="1:36" s="20" customFormat="1" ht="15.75" customHeight="1" x14ac:dyDescent="0.25">
      <c r="A53" s="25"/>
      <c r="B53" s="25"/>
      <c r="C53" s="26"/>
      <c r="D53" s="27"/>
      <c r="E53" s="26"/>
      <c r="F53" s="26"/>
      <c r="G53" s="26"/>
      <c r="H53" s="26"/>
      <c r="I53" s="26"/>
      <c r="J53" s="26"/>
      <c r="K53" s="26"/>
      <c r="L53" s="26"/>
      <c r="M53" s="28"/>
      <c r="N53" s="28"/>
      <c r="O53" s="29"/>
      <c r="P53" s="18"/>
      <c r="Q53" s="19"/>
      <c r="R53" s="19"/>
      <c r="S53" s="19"/>
      <c r="T53" s="19"/>
      <c r="U53" s="19"/>
      <c r="V53" s="23"/>
      <c r="W53" s="24"/>
      <c r="Y53" s="24"/>
      <c r="Z53" s="24"/>
      <c r="AE53" s="21"/>
      <c r="AF53" s="21"/>
      <c r="AG53" s="21"/>
      <c r="AH53" s="21"/>
      <c r="AI53" s="21"/>
      <c r="AJ53" s="22"/>
    </row>
    <row r="54" spans="1:36" x14ac:dyDescent="0.25">
      <c r="A54" s="2" t="s">
        <v>69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</row>
    <row r="55" spans="1:36" ht="21" x14ac:dyDescent="0.25">
      <c r="A55" s="3" t="s">
        <v>2</v>
      </c>
      <c r="B55" s="3" t="s">
        <v>3</v>
      </c>
      <c r="C55" s="3" t="s">
        <v>4</v>
      </c>
      <c r="D55" s="3" t="s">
        <v>5</v>
      </c>
      <c r="E55" s="3" t="s">
        <v>6</v>
      </c>
      <c r="F55" s="3" t="s">
        <v>7</v>
      </c>
      <c r="G55" s="3" t="s">
        <v>8</v>
      </c>
      <c r="H55" s="3" t="s">
        <v>9</v>
      </c>
      <c r="I55" s="3" t="s">
        <v>10</v>
      </c>
      <c r="J55" s="3" t="s">
        <v>55</v>
      </c>
      <c r="K55" s="3" t="s">
        <v>11</v>
      </c>
      <c r="L55" s="3" t="s">
        <v>12</v>
      </c>
      <c r="M55" s="4" t="s">
        <v>13</v>
      </c>
      <c r="N55" s="4" t="s">
        <v>14</v>
      </c>
      <c r="O55" s="4" t="s">
        <v>15</v>
      </c>
      <c r="P55" s="3" t="s">
        <v>26</v>
      </c>
      <c r="Q55" s="5"/>
      <c r="R55" s="10"/>
      <c r="S55" s="10"/>
      <c r="T55" s="10"/>
    </row>
    <row r="56" spans="1:36" s="20" customFormat="1" ht="15.75" customHeight="1" x14ac:dyDescent="0.25">
      <c r="A56" s="54">
        <v>703</v>
      </c>
      <c r="B56" s="54">
        <v>2015</v>
      </c>
      <c r="C56" s="55" t="s">
        <v>58</v>
      </c>
      <c r="D56" s="55" t="s">
        <v>48</v>
      </c>
      <c r="E56" s="55" t="s">
        <v>19</v>
      </c>
      <c r="F56" s="55" t="s">
        <v>23</v>
      </c>
      <c r="G56" s="55" t="s">
        <v>20</v>
      </c>
      <c r="H56" s="55" t="s">
        <v>17</v>
      </c>
      <c r="I56" s="55" t="s">
        <v>27</v>
      </c>
      <c r="J56" s="56"/>
      <c r="K56" s="55" t="s">
        <v>21</v>
      </c>
      <c r="L56" s="55" t="s">
        <v>22</v>
      </c>
      <c r="M56" s="54">
        <v>918</v>
      </c>
      <c r="N56" s="54">
        <v>231</v>
      </c>
      <c r="O56" s="54">
        <v>687</v>
      </c>
      <c r="P56" s="54"/>
      <c r="Q56" s="19"/>
      <c r="R56" s="19"/>
      <c r="S56" s="19"/>
      <c r="T56" s="23"/>
      <c r="U56" s="24"/>
      <c r="W56" s="24"/>
      <c r="X56" s="24"/>
      <c r="AC56" s="21"/>
      <c r="AD56" s="21"/>
      <c r="AE56" s="21"/>
      <c r="AF56" s="21"/>
      <c r="AG56" s="21"/>
      <c r="AH56" s="22"/>
    </row>
    <row r="57" spans="1:36" s="20" customFormat="1" ht="15.75" customHeight="1" x14ac:dyDescent="0.25">
      <c r="A57" s="51">
        <v>779</v>
      </c>
      <c r="B57" s="51">
        <v>2015</v>
      </c>
      <c r="C57" s="52" t="s">
        <v>118</v>
      </c>
      <c r="D57" s="52" t="s">
        <v>51</v>
      </c>
      <c r="E57" s="52" t="s">
        <v>19</v>
      </c>
      <c r="F57" s="52" t="s">
        <v>123</v>
      </c>
      <c r="G57" s="52" t="s">
        <v>20</v>
      </c>
      <c r="H57" s="52" t="s">
        <v>17</v>
      </c>
      <c r="I57" s="52" t="s">
        <v>71</v>
      </c>
      <c r="J57" s="52"/>
      <c r="K57" s="52" t="s">
        <v>21</v>
      </c>
      <c r="L57" s="52" t="s">
        <v>22</v>
      </c>
      <c r="M57" s="51">
        <v>2055</v>
      </c>
      <c r="N57" s="51">
        <v>1295.71</v>
      </c>
      <c r="O57" s="51">
        <v>759.29</v>
      </c>
      <c r="P57" s="19"/>
      <c r="Q57" s="19"/>
      <c r="R57" s="19"/>
      <c r="S57" s="19"/>
      <c r="T57" s="23"/>
      <c r="U57" s="24"/>
      <c r="W57" s="24"/>
      <c r="X57" s="24"/>
      <c r="AC57" s="21"/>
      <c r="AD57" s="21"/>
      <c r="AE57" s="21"/>
      <c r="AF57" s="21"/>
      <c r="AG57" s="21"/>
      <c r="AH57" s="22"/>
    </row>
    <row r="58" spans="1:36" s="20" customFormat="1" ht="15.75" customHeight="1" x14ac:dyDescent="0.25">
      <c r="A58" s="51">
        <v>780</v>
      </c>
      <c r="B58" s="51">
        <v>2015</v>
      </c>
      <c r="C58" s="52" t="s">
        <v>118</v>
      </c>
      <c r="D58" s="52" t="s">
        <v>51</v>
      </c>
      <c r="E58" s="52" t="s">
        <v>19</v>
      </c>
      <c r="F58" s="52" t="s">
        <v>165</v>
      </c>
      <c r="G58" s="52" t="s">
        <v>20</v>
      </c>
      <c r="H58" s="52" t="s">
        <v>56</v>
      </c>
      <c r="I58" s="52" t="s">
        <v>37</v>
      </c>
      <c r="J58" s="53"/>
      <c r="K58" s="52" t="s">
        <v>40</v>
      </c>
      <c r="L58" s="52" t="s">
        <v>22</v>
      </c>
      <c r="M58" s="51">
        <v>911</v>
      </c>
      <c r="N58" s="51">
        <v>647.47</v>
      </c>
      <c r="O58" s="51">
        <v>263.52999999999997</v>
      </c>
      <c r="P58" s="19"/>
      <c r="Q58" s="19"/>
      <c r="R58" s="19"/>
      <c r="S58" s="19"/>
      <c r="T58" s="23"/>
      <c r="U58" s="24"/>
      <c r="W58" s="24"/>
      <c r="X58" s="24"/>
      <c r="AC58" s="21"/>
      <c r="AD58" s="21"/>
      <c r="AE58" s="21"/>
      <c r="AF58" s="21"/>
      <c r="AG58" s="21"/>
      <c r="AH58" s="22"/>
    </row>
    <row r="59" spans="1:36" s="20" customFormat="1" ht="15.75" customHeight="1" x14ac:dyDescent="0.25">
      <c r="A59" s="51">
        <v>783</v>
      </c>
      <c r="B59" s="51">
        <v>2015</v>
      </c>
      <c r="C59" s="52" t="s">
        <v>118</v>
      </c>
      <c r="D59" s="52" t="s">
        <v>48</v>
      </c>
      <c r="E59" s="52" t="s">
        <v>16</v>
      </c>
      <c r="F59" s="52" t="s">
        <v>23</v>
      </c>
      <c r="G59" s="52" t="s">
        <v>60</v>
      </c>
      <c r="H59" s="52" t="s">
        <v>142</v>
      </c>
      <c r="I59" s="52" t="s">
        <v>71</v>
      </c>
      <c r="J59" s="52"/>
      <c r="K59" s="52" t="s">
        <v>21</v>
      </c>
      <c r="L59" s="52" t="s">
        <v>18</v>
      </c>
      <c r="M59" s="51">
        <v>492</v>
      </c>
      <c r="N59" s="51">
        <v>462.9</v>
      </c>
      <c r="O59" s="51">
        <v>29.1</v>
      </c>
      <c r="P59" s="19"/>
      <c r="Q59" s="19"/>
      <c r="R59" s="19"/>
      <c r="S59" s="19"/>
      <c r="T59" s="23"/>
      <c r="U59" s="24"/>
      <c r="W59" s="24"/>
      <c r="X59" s="24"/>
      <c r="AC59" s="21"/>
      <c r="AD59" s="21"/>
      <c r="AE59" s="21"/>
      <c r="AF59" s="21"/>
      <c r="AG59" s="21"/>
      <c r="AH59" s="22"/>
    </row>
    <row r="60" spans="1:36" s="20" customFormat="1" ht="15.75" customHeight="1" x14ac:dyDescent="0.25">
      <c r="A60" s="51">
        <v>784</v>
      </c>
      <c r="B60" s="51">
        <v>2015</v>
      </c>
      <c r="C60" s="52" t="s">
        <v>118</v>
      </c>
      <c r="D60" s="52" t="s">
        <v>51</v>
      </c>
      <c r="E60" s="52" t="s">
        <v>19</v>
      </c>
      <c r="F60" s="52" t="s">
        <v>168</v>
      </c>
      <c r="G60" s="52" t="s">
        <v>20</v>
      </c>
      <c r="H60" s="52" t="s">
        <v>49</v>
      </c>
      <c r="I60" s="52" t="s">
        <v>37</v>
      </c>
      <c r="J60" s="53"/>
      <c r="K60" s="52" t="s">
        <v>38</v>
      </c>
      <c r="L60" s="52" t="s">
        <v>44</v>
      </c>
      <c r="M60" s="51">
        <v>1455</v>
      </c>
      <c r="N60" s="51">
        <v>1059.3</v>
      </c>
      <c r="O60" s="51">
        <v>395.7</v>
      </c>
      <c r="P60" s="19"/>
      <c r="Q60" s="19"/>
      <c r="R60" s="19"/>
      <c r="S60" s="19"/>
      <c r="T60" s="23"/>
      <c r="U60" s="24"/>
      <c r="W60" s="24"/>
      <c r="X60" s="24"/>
      <c r="AC60" s="21"/>
      <c r="AD60" s="21"/>
      <c r="AE60" s="21"/>
      <c r="AF60" s="21"/>
      <c r="AG60" s="21"/>
      <c r="AH60" s="22"/>
    </row>
    <row r="61" spans="1:36" s="20" customFormat="1" ht="15.75" customHeight="1" x14ac:dyDescent="0.25">
      <c r="A61" s="51">
        <v>785</v>
      </c>
      <c r="B61" s="51">
        <v>2015</v>
      </c>
      <c r="C61" s="52" t="s">
        <v>118</v>
      </c>
      <c r="D61" s="52" t="s">
        <v>51</v>
      </c>
      <c r="E61" s="52" t="s">
        <v>19</v>
      </c>
      <c r="F61" s="52" t="s">
        <v>169</v>
      </c>
      <c r="G61" s="52" t="s">
        <v>20</v>
      </c>
      <c r="H61" s="52" t="s">
        <v>17</v>
      </c>
      <c r="I61" s="52" t="s">
        <v>71</v>
      </c>
      <c r="J61" s="52"/>
      <c r="K61" s="52" t="s">
        <v>38</v>
      </c>
      <c r="L61" s="52" t="s">
        <v>22</v>
      </c>
      <c r="M61" s="51">
        <v>920</v>
      </c>
      <c r="N61" s="51">
        <v>482.16</v>
      </c>
      <c r="O61" s="51">
        <v>437.84</v>
      </c>
      <c r="P61" s="19"/>
      <c r="Q61" s="19"/>
      <c r="R61" s="19"/>
      <c r="S61" s="19"/>
      <c r="T61" s="23"/>
      <c r="U61" s="24"/>
      <c r="W61" s="24"/>
      <c r="X61" s="24"/>
      <c r="AC61" s="21"/>
      <c r="AD61" s="21"/>
      <c r="AE61" s="21"/>
      <c r="AF61" s="21"/>
      <c r="AG61" s="21"/>
      <c r="AH61" s="22"/>
    </row>
    <row r="62" spans="1:36" s="20" customFormat="1" ht="15.75" customHeight="1" x14ac:dyDescent="0.25">
      <c r="A62" s="51">
        <v>786</v>
      </c>
      <c r="B62" s="51">
        <v>2015</v>
      </c>
      <c r="C62" s="52" t="s">
        <v>118</v>
      </c>
      <c r="D62" s="52" t="s">
        <v>51</v>
      </c>
      <c r="E62" s="52" t="s">
        <v>19</v>
      </c>
      <c r="F62" s="52" t="s">
        <v>170</v>
      </c>
      <c r="G62" s="52" t="s">
        <v>20</v>
      </c>
      <c r="H62" s="52" t="s">
        <v>171</v>
      </c>
      <c r="I62" s="52" t="s">
        <v>71</v>
      </c>
      <c r="J62" s="52"/>
      <c r="K62" s="52" t="s">
        <v>22</v>
      </c>
      <c r="L62" s="52" t="s">
        <v>22</v>
      </c>
      <c r="M62" s="51">
        <v>1072</v>
      </c>
      <c r="N62" s="51">
        <v>803.95</v>
      </c>
      <c r="O62" s="51">
        <v>268.05</v>
      </c>
      <c r="P62" s="19"/>
      <c r="Q62" s="19"/>
      <c r="R62" s="19"/>
      <c r="S62" s="19"/>
      <c r="T62" s="23"/>
      <c r="U62" s="24"/>
      <c r="W62" s="24"/>
      <c r="X62" s="24"/>
      <c r="AC62" s="21"/>
      <c r="AD62" s="21"/>
      <c r="AE62" s="21"/>
      <c r="AF62" s="21"/>
      <c r="AG62" s="21"/>
      <c r="AH62" s="22"/>
    </row>
    <row r="63" spans="1:36" s="20" customFormat="1" ht="15.75" customHeight="1" x14ac:dyDescent="0.25">
      <c r="A63" s="51">
        <v>787</v>
      </c>
      <c r="B63" s="51">
        <v>2015</v>
      </c>
      <c r="C63" s="52" t="s">
        <v>118</v>
      </c>
      <c r="D63" s="52" t="s">
        <v>51</v>
      </c>
      <c r="E63" s="52" t="s">
        <v>19</v>
      </c>
      <c r="F63" s="52" t="s">
        <v>23</v>
      </c>
      <c r="G63" s="52" t="s">
        <v>20</v>
      </c>
      <c r="H63" s="52" t="s">
        <v>172</v>
      </c>
      <c r="I63" s="52" t="s">
        <v>27</v>
      </c>
      <c r="J63" s="53"/>
      <c r="K63" s="52" t="s">
        <v>21</v>
      </c>
      <c r="L63" s="52" t="s">
        <v>22</v>
      </c>
      <c r="M63" s="51">
        <v>2633</v>
      </c>
      <c r="N63" s="51">
        <v>1849.89</v>
      </c>
      <c r="O63" s="51">
        <v>783.11</v>
      </c>
      <c r="P63" s="19"/>
      <c r="Q63" s="19"/>
      <c r="R63" s="19"/>
      <c r="S63" s="19"/>
      <c r="T63" s="23"/>
      <c r="U63" s="24"/>
      <c r="W63" s="24"/>
      <c r="X63" s="24"/>
      <c r="AC63" s="21"/>
      <c r="AD63" s="21"/>
      <c r="AE63" s="21"/>
      <c r="AF63" s="21"/>
      <c r="AG63" s="21"/>
      <c r="AH63" s="22"/>
    </row>
    <row r="64" spans="1:36" s="20" customFormat="1" ht="15.75" customHeight="1" x14ac:dyDescent="0.25">
      <c r="A64" s="51">
        <v>788</v>
      </c>
      <c r="B64" s="51">
        <v>2015</v>
      </c>
      <c r="C64" s="52" t="s">
        <v>118</v>
      </c>
      <c r="D64" s="52" t="s">
        <v>51</v>
      </c>
      <c r="E64" s="52" t="s">
        <v>19</v>
      </c>
      <c r="F64" s="52" t="s">
        <v>123</v>
      </c>
      <c r="G64" s="52" t="s">
        <v>20</v>
      </c>
      <c r="H64" s="52" t="s">
        <v>63</v>
      </c>
      <c r="I64" s="52" t="s">
        <v>37</v>
      </c>
      <c r="J64" s="53"/>
      <c r="K64" s="52" t="s">
        <v>21</v>
      </c>
      <c r="L64" s="52" t="s">
        <v>22</v>
      </c>
      <c r="M64" s="51">
        <v>976</v>
      </c>
      <c r="N64" s="51">
        <v>655.09</v>
      </c>
      <c r="O64" s="51">
        <v>320.91000000000003</v>
      </c>
      <c r="P64" s="19"/>
      <c r="Q64" s="19"/>
      <c r="R64" s="19"/>
      <c r="S64" s="19"/>
      <c r="T64" s="23"/>
      <c r="U64" s="24"/>
      <c r="W64" s="24"/>
      <c r="X64" s="24"/>
      <c r="AC64" s="21"/>
      <c r="AD64" s="21"/>
      <c r="AE64" s="21"/>
      <c r="AF64" s="21"/>
      <c r="AG64" s="21"/>
      <c r="AH64" s="22"/>
    </row>
    <row r="65" spans="1:34" s="20" customFormat="1" ht="15.75" customHeight="1" x14ac:dyDescent="0.25">
      <c r="A65" s="51">
        <v>789</v>
      </c>
      <c r="B65" s="51">
        <v>2015</v>
      </c>
      <c r="C65" s="52" t="s">
        <v>173</v>
      </c>
      <c r="D65" s="52" t="s">
        <v>48</v>
      </c>
      <c r="E65" s="52" t="s">
        <v>16</v>
      </c>
      <c r="F65" s="52" t="s">
        <v>174</v>
      </c>
      <c r="G65" s="52" t="s">
        <v>175</v>
      </c>
      <c r="H65" s="52" t="s">
        <v>121</v>
      </c>
      <c r="I65" s="52" t="s">
        <v>71</v>
      </c>
      <c r="J65" s="52"/>
      <c r="K65" s="52" t="s">
        <v>38</v>
      </c>
      <c r="L65" s="52" t="s">
        <v>18</v>
      </c>
      <c r="M65" s="51">
        <v>5167</v>
      </c>
      <c r="N65" s="51">
        <v>1625.33</v>
      </c>
      <c r="O65" s="51">
        <v>3541.67</v>
      </c>
      <c r="P65" s="19"/>
      <c r="Q65" s="19"/>
      <c r="R65" s="19"/>
      <c r="S65" s="19"/>
      <c r="T65" s="23"/>
      <c r="U65" s="24"/>
      <c r="W65" s="24"/>
      <c r="X65" s="24"/>
      <c r="AC65" s="21"/>
      <c r="AD65" s="21"/>
      <c r="AE65" s="21"/>
      <c r="AF65" s="21"/>
      <c r="AG65" s="21"/>
      <c r="AH65" s="22"/>
    </row>
    <row r="66" spans="1:34" s="20" customFormat="1" ht="15.75" customHeight="1" x14ac:dyDescent="0.25">
      <c r="A66" s="51">
        <v>790</v>
      </c>
      <c r="B66" s="51">
        <v>2015</v>
      </c>
      <c r="C66" s="52" t="s">
        <v>173</v>
      </c>
      <c r="D66" s="52" t="s">
        <v>51</v>
      </c>
      <c r="E66" s="52" t="s">
        <v>19</v>
      </c>
      <c r="F66" s="52" t="s">
        <v>23</v>
      </c>
      <c r="G66" s="52" t="s">
        <v>20</v>
      </c>
      <c r="H66" s="52" t="s">
        <v>61</v>
      </c>
      <c r="I66" s="52" t="s">
        <v>27</v>
      </c>
      <c r="J66" s="53"/>
      <c r="K66" s="52" t="s">
        <v>21</v>
      </c>
      <c r="L66" s="52" t="s">
        <v>22</v>
      </c>
      <c r="M66" s="51">
        <v>1750</v>
      </c>
      <c r="N66" s="51">
        <v>1643.14</v>
      </c>
      <c r="O66" s="51">
        <v>106.86</v>
      </c>
      <c r="P66" s="19"/>
      <c r="Q66" s="19"/>
      <c r="R66" s="19"/>
      <c r="S66" s="19"/>
      <c r="T66" s="23"/>
      <c r="U66" s="24"/>
      <c r="W66" s="24"/>
      <c r="X66" s="24"/>
      <c r="AC66" s="21"/>
      <c r="AD66" s="21"/>
      <c r="AE66" s="21"/>
      <c r="AF66" s="21"/>
      <c r="AG66" s="21"/>
      <c r="AH66" s="22"/>
    </row>
    <row r="67" spans="1:34" s="20" customFormat="1" ht="15.75" customHeight="1" x14ac:dyDescent="0.25">
      <c r="A67" s="51">
        <v>791</v>
      </c>
      <c r="B67" s="51">
        <v>2015</v>
      </c>
      <c r="C67" s="52" t="s">
        <v>173</v>
      </c>
      <c r="D67" s="52" t="s">
        <v>51</v>
      </c>
      <c r="E67" s="52" t="s">
        <v>19</v>
      </c>
      <c r="F67" s="52" t="s">
        <v>42</v>
      </c>
      <c r="G67" s="52" t="s">
        <v>54</v>
      </c>
      <c r="H67" s="52" t="s">
        <v>125</v>
      </c>
      <c r="I67" s="52" t="s">
        <v>71</v>
      </c>
      <c r="J67" s="52"/>
      <c r="K67" s="52" t="s">
        <v>38</v>
      </c>
      <c r="L67" s="52" t="s">
        <v>22</v>
      </c>
      <c r="M67" s="51">
        <v>143</v>
      </c>
      <c r="N67" s="51">
        <v>93.3</v>
      </c>
      <c r="O67" s="51">
        <v>49.7</v>
      </c>
      <c r="P67" s="19"/>
      <c r="Q67" s="19"/>
      <c r="R67" s="19"/>
      <c r="S67" s="19"/>
      <c r="T67" s="23"/>
      <c r="U67" s="24"/>
      <c r="W67" s="24"/>
      <c r="X67" s="24"/>
      <c r="AC67" s="21"/>
      <c r="AD67" s="21"/>
      <c r="AE67" s="21"/>
      <c r="AF67" s="21"/>
      <c r="AG67" s="21"/>
      <c r="AH67" s="22"/>
    </row>
    <row r="68" spans="1:34" s="20" customFormat="1" ht="15.75" customHeight="1" x14ac:dyDescent="0.25">
      <c r="A68" s="51">
        <v>792</v>
      </c>
      <c r="B68" s="51">
        <v>2015</v>
      </c>
      <c r="C68" s="52" t="s">
        <v>173</v>
      </c>
      <c r="D68" s="52" t="s">
        <v>51</v>
      </c>
      <c r="E68" s="52" t="s">
        <v>19</v>
      </c>
      <c r="F68" s="52" t="s">
        <v>42</v>
      </c>
      <c r="G68" s="52" t="s">
        <v>24</v>
      </c>
      <c r="H68" s="52" t="s">
        <v>57</v>
      </c>
      <c r="I68" s="52" t="s">
        <v>71</v>
      </c>
      <c r="J68" s="52"/>
      <c r="K68" s="52" t="s">
        <v>38</v>
      </c>
      <c r="L68" s="52" t="s">
        <v>22</v>
      </c>
      <c r="M68" s="51">
        <v>398.38</v>
      </c>
      <c r="N68" s="51">
        <v>324.45</v>
      </c>
      <c r="O68" s="51">
        <v>73.930000000000007</v>
      </c>
      <c r="P68" s="19"/>
      <c r="Q68" s="19"/>
      <c r="R68" s="19"/>
      <c r="S68" s="19"/>
      <c r="T68" s="23"/>
      <c r="U68" s="24"/>
      <c r="W68" s="24"/>
      <c r="X68" s="24"/>
      <c r="AC68" s="21"/>
      <c r="AD68" s="21"/>
      <c r="AE68" s="21"/>
      <c r="AF68" s="21"/>
      <c r="AG68" s="21"/>
      <c r="AH68" s="22"/>
    </row>
    <row r="69" spans="1:34" s="20" customFormat="1" ht="15.75" customHeight="1" x14ac:dyDescent="0.25">
      <c r="A69" s="51">
        <v>793</v>
      </c>
      <c r="B69" s="51">
        <v>2015</v>
      </c>
      <c r="C69" s="52" t="s">
        <v>173</v>
      </c>
      <c r="D69" s="52" t="s">
        <v>51</v>
      </c>
      <c r="E69" s="52" t="s">
        <v>19</v>
      </c>
      <c r="F69" s="52" t="s">
        <v>176</v>
      </c>
      <c r="G69" s="52" t="s">
        <v>20</v>
      </c>
      <c r="H69" s="52" t="s">
        <v>61</v>
      </c>
      <c r="I69" s="52" t="s">
        <v>71</v>
      </c>
      <c r="J69" s="52"/>
      <c r="K69" s="52" t="s">
        <v>21</v>
      </c>
      <c r="L69" s="52" t="s">
        <v>22</v>
      </c>
      <c r="M69" s="51">
        <v>435</v>
      </c>
      <c r="N69" s="51">
        <v>421</v>
      </c>
      <c r="O69" s="51">
        <v>14</v>
      </c>
      <c r="P69" s="19"/>
      <c r="Q69" s="19"/>
      <c r="R69" s="19"/>
      <c r="S69" s="19"/>
      <c r="T69" s="23"/>
      <c r="U69" s="24"/>
      <c r="W69" s="24"/>
      <c r="X69" s="24"/>
      <c r="AC69" s="21"/>
      <c r="AD69" s="21"/>
      <c r="AE69" s="21"/>
      <c r="AF69" s="21"/>
      <c r="AG69" s="21"/>
      <c r="AH69" s="22"/>
    </row>
    <row r="70" spans="1:34" s="20" customFormat="1" ht="15.75" customHeight="1" x14ac:dyDescent="0.25">
      <c r="A70" s="51">
        <v>794</v>
      </c>
      <c r="B70" s="51">
        <v>2015</v>
      </c>
      <c r="C70" s="52" t="s">
        <v>173</v>
      </c>
      <c r="D70" s="52" t="s">
        <v>48</v>
      </c>
      <c r="E70" s="52" t="s">
        <v>16</v>
      </c>
      <c r="F70" s="52" t="s">
        <v>177</v>
      </c>
      <c r="G70" s="52" t="s">
        <v>60</v>
      </c>
      <c r="H70" s="52" t="s">
        <v>17</v>
      </c>
      <c r="I70" s="52" t="s">
        <v>27</v>
      </c>
      <c r="J70" s="53"/>
      <c r="K70" s="52" t="s">
        <v>21</v>
      </c>
      <c r="L70" s="52" t="s">
        <v>18</v>
      </c>
      <c r="M70" s="51">
        <v>2200</v>
      </c>
      <c r="N70" s="51">
        <v>1194.8399999999999</v>
      </c>
      <c r="O70" s="51">
        <v>1005.16</v>
      </c>
      <c r="P70" s="19"/>
      <c r="Q70" s="19"/>
      <c r="R70" s="19"/>
      <c r="S70" s="19"/>
      <c r="T70" s="23"/>
      <c r="U70" s="24"/>
      <c r="W70" s="24"/>
      <c r="X70" s="24"/>
      <c r="AC70" s="21"/>
      <c r="AD70" s="21"/>
      <c r="AE70" s="21"/>
      <c r="AF70" s="21"/>
      <c r="AG70" s="21"/>
      <c r="AH70" s="22"/>
    </row>
    <row r="71" spans="1:34" s="20" customFormat="1" ht="15.75" customHeight="1" x14ac:dyDescent="0.25">
      <c r="A71" s="51">
        <v>795</v>
      </c>
      <c r="B71" s="51">
        <v>2015</v>
      </c>
      <c r="C71" s="52" t="s">
        <v>173</v>
      </c>
      <c r="D71" s="52" t="s">
        <v>51</v>
      </c>
      <c r="E71" s="52" t="s">
        <v>19</v>
      </c>
      <c r="F71" s="52" t="s">
        <v>42</v>
      </c>
      <c r="G71" s="52" t="s">
        <v>61</v>
      </c>
      <c r="H71" s="52" t="s">
        <v>63</v>
      </c>
      <c r="I71" s="52" t="s">
        <v>71</v>
      </c>
      <c r="J71" s="52"/>
      <c r="K71" s="52" t="s">
        <v>38</v>
      </c>
      <c r="L71" s="52" t="s">
        <v>22</v>
      </c>
      <c r="M71" s="51">
        <v>364</v>
      </c>
      <c r="N71" s="51">
        <v>328.95</v>
      </c>
      <c r="O71" s="51">
        <v>35.049999999999997</v>
      </c>
      <c r="P71" s="19"/>
      <c r="Q71" s="19"/>
      <c r="R71" s="19"/>
      <c r="S71" s="19"/>
      <c r="T71" s="23"/>
      <c r="U71" s="24"/>
      <c r="W71" s="24"/>
      <c r="X71" s="24"/>
      <c r="AC71" s="21"/>
      <c r="AD71" s="21"/>
      <c r="AE71" s="21"/>
      <c r="AF71" s="21"/>
      <c r="AG71" s="21"/>
      <c r="AH71" s="22"/>
    </row>
    <row r="72" spans="1:34" s="20" customFormat="1" ht="15.75" customHeight="1" x14ac:dyDescent="0.25">
      <c r="A72" s="51">
        <v>796</v>
      </c>
      <c r="B72" s="51">
        <v>2015</v>
      </c>
      <c r="C72" s="52" t="s">
        <v>173</v>
      </c>
      <c r="D72" s="52" t="s">
        <v>48</v>
      </c>
      <c r="E72" s="52" t="s">
        <v>16</v>
      </c>
      <c r="F72" s="52" t="s">
        <v>52</v>
      </c>
      <c r="G72" s="52" t="s">
        <v>178</v>
      </c>
      <c r="H72" s="52" t="s">
        <v>61</v>
      </c>
      <c r="I72" s="52" t="s">
        <v>27</v>
      </c>
      <c r="J72" s="53"/>
      <c r="K72" s="52" t="s">
        <v>21</v>
      </c>
      <c r="L72" s="52" t="s">
        <v>18</v>
      </c>
      <c r="M72" s="51">
        <v>2710</v>
      </c>
      <c r="N72" s="51">
        <v>0</v>
      </c>
      <c r="O72" s="51">
        <v>2710</v>
      </c>
      <c r="P72" s="19"/>
      <c r="Q72" s="19"/>
      <c r="R72" s="19"/>
      <c r="S72" s="19"/>
      <c r="T72" s="23"/>
      <c r="U72" s="24"/>
      <c r="W72" s="24"/>
      <c r="X72" s="24"/>
      <c r="AC72" s="21"/>
      <c r="AD72" s="21"/>
      <c r="AE72" s="21"/>
      <c r="AF72" s="21"/>
      <c r="AG72" s="21"/>
      <c r="AH72" s="22"/>
    </row>
    <row r="73" spans="1:34" s="20" customFormat="1" ht="15.75" customHeight="1" x14ac:dyDescent="0.25">
      <c r="A73" s="51">
        <v>797</v>
      </c>
      <c r="B73" s="51">
        <v>2015</v>
      </c>
      <c r="C73" s="52" t="s">
        <v>173</v>
      </c>
      <c r="D73" s="52" t="s">
        <v>51</v>
      </c>
      <c r="E73" s="52" t="s">
        <v>19</v>
      </c>
      <c r="F73" s="52" t="s">
        <v>45</v>
      </c>
      <c r="G73" s="52" t="s">
        <v>61</v>
      </c>
      <c r="H73" s="52" t="s">
        <v>17</v>
      </c>
      <c r="I73" s="52" t="s">
        <v>37</v>
      </c>
      <c r="J73" s="53"/>
      <c r="K73" s="52" t="s">
        <v>21</v>
      </c>
      <c r="L73" s="52" t="s">
        <v>22</v>
      </c>
      <c r="M73" s="51">
        <v>435.99</v>
      </c>
      <c r="N73" s="51">
        <v>253.65</v>
      </c>
      <c r="O73" s="51">
        <v>182.34</v>
      </c>
      <c r="P73" s="19"/>
      <c r="Q73" s="19"/>
      <c r="R73" s="19"/>
      <c r="S73" s="19"/>
      <c r="T73" s="23"/>
      <c r="U73" s="24"/>
      <c r="W73" s="24"/>
      <c r="X73" s="24"/>
      <c r="AC73" s="21"/>
      <c r="AD73" s="21"/>
      <c r="AE73" s="21"/>
      <c r="AF73" s="21"/>
      <c r="AG73" s="21"/>
      <c r="AH73" s="22"/>
    </row>
    <row r="74" spans="1:34" s="20" customFormat="1" ht="15.75" customHeight="1" x14ac:dyDescent="0.25">
      <c r="A74" s="51">
        <v>798</v>
      </c>
      <c r="B74" s="51">
        <v>2015</v>
      </c>
      <c r="C74" s="52" t="s">
        <v>173</v>
      </c>
      <c r="D74" s="52" t="s">
        <v>51</v>
      </c>
      <c r="E74" s="52" t="s">
        <v>19</v>
      </c>
      <c r="F74" s="52" t="s">
        <v>65</v>
      </c>
      <c r="G74" s="52" t="s">
        <v>61</v>
      </c>
      <c r="H74" s="52" t="s">
        <v>61</v>
      </c>
      <c r="I74" s="52" t="s">
        <v>71</v>
      </c>
      <c r="J74" s="52"/>
      <c r="K74" s="52" t="s">
        <v>38</v>
      </c>
      <c r="L74" s="52" t="s">
        <v>22</v>
      </c>
      <c r="M74" s="51">
        <v>245</v>
      </c>
      <c r="N74" s="51">
        <v>157</v>
      </c>
      <c r="O74" s="51">
        <v>88</v>
      </c>
      <c r="P74" s="19"/>
      <c r="Q74" s="19"/>
      <c r="R74" s="19"/>
      <c r="S74" s="19"/>
      <c r="T74" s="23"/>
      <c r="U74" s="24"/>
      <c r="W74" s="24"/>
      <c r="X74" s="24"/>
      <c r="AC74" s="21"/>
      <c r="AD74" s="21"/>
      <c r="AE74" s="21"/>
      <c r="AF74" s="21"/>
      <c r="AG74" s="21"/>
      <c r="AH74" s="22"/>
    </row>
    <row r="75" spans="1:34" s="20" customFormat="1" ht="15.75" customHeight="1" x14ac:dyDescent="0.25">
      <c r="A75" s="51">
        <v>799</v>
      </c>
      <c r="B75" s="51">
        <v>2015</v>
      </c>
      <c r="C75" s="52" t="s">
        <v>173</v>
      </c>
      <c r="D75" s="52" t="s">
        <v>51</v>
      </c>
      <c r="E75" s="52" t="s">
        <v>19</v>
      </c>
      <c r="F75" s="52" t="s">
        <v>65</v>
      </c>
      <c r="G75" s="52" t="s">
        <v>20</v>
      </c>
      <c r="H75" s="52" t="s">
        <v>17</v>
      </c>
      <c r="I75" s="52" t="s">
        <v>71</v>
      </c>
      <c r="J75" s="52"/>
      <c r="K75" s="52" t="s">
        <v>38</v>
      </c>
      <c r="L75" s="52" t="s">
        <v>22</v>
      </c>
      <c r="M75" s="51">
        <v>780</v>
      </c>
      <c r="N75" s="51">
        <v>445.12</v>
      </c>
      <c r="O75" s="51">
        <v>334.88</v>
      </c>
      <c r="P75" s="19"/>
      <c r="Q75" s="19"/>
      <c r="R75" s="19"/>
      <c r="S75" s="19"/>
      <c r="T75" s="23"/>
      <c r="U75" s="24"/>
      <c r="W75" s="24"/>
      <c r="X75" s="24"/>
      <c r="AC75" s="21"/>
      <c r="AD75" s="21"/>
      <c r="AE75" s="21"/>
      <c r="AF75" s="21"/>
      <c r="AG75" s="21"/>
      <c r="AH75" s="22"/>
    </row>
    <row r="76" spans="1:34" s="20" customFormat="1" ht="15.75" customHeight="1" x14ac:dyDescent="0.25">
      <c r="A76" s="51">
        <v>800</v>
      </c>
      <c r="B76" s="51">
        <v>2015</v>
      </c>
      <c r="C76" s="52" t="s">
        <v>173</v>
      </c>
      <c r="D76" s="52" t="s">
        <v>51</v>
      </c>
      <c r="E76" s="52" t="s">
        <v>19</v>
      </c>
      <c r="F76" s="52" t="s">
        <v>134</v>
      </c>
      <c r="G76" s="52" t="s">
        <v>20</v>
      </c>
      <c r="H76" s="52" t="s">
        <v>25</v>
      </c>
      <c r="I76" s="52" t="s">
        <v>27</v>
      </c>
      <c r="J76" s="53"/>
      <c r="K76" s="52" t="s">
        <v>38</v>
      </c>
      <c r="L76" s="52" t="s">
        <v>22</v>
      </c>
      <c r="M76" s="51">
        <v>515</v>
      </c>
      <c r="N76" s="51">
        <v>223</v>
      </c>
      <c r="O76" s="51">
        <v>292</v>
      </c>
      <c r="P76" s="19"/>
      <c r="Q76" s="19"/>
      <c r="R76" s="19"/>
      <c r="S76" s="19"/>
      <c r="T76" s="23"/>
      <c r="U76" s="24"/>
      <c r="W76" s="24"/>
      <c r="X76" s="24"/>
      <c r="AC76" s="21"/>
      <c r="AD76" s="21"/>
      <c r="AE76" s="21"/>
      <c r="AF76" s="21"/>
      <c r="AG76" s="21"/>
      <c r="AH76" s="22"/>
    </row>
    <row r="77" spans="1:34" s="20" customFormat="1" ht="15.75" customHeight="1" x14ac:dyDescent="0.25">
      <c r="A77" s="51">
        <v>801</v>
      </c>
      <c r="B77" s="51">
        <v>2015</v>
      </c>
      <c r="C77" s="52" t="s">
        <v>173</v>
      </c>
      <c r="D77" s="52" t="s">
        <v>51</v>
      </c>
      <c r="E77" s="52" t="s">
        <v>19</v>
      </c>
      <c r="F77" s="52" t="s">
        <v>73</v>
      </c>
      <c r="G77" s="52" t="s">
        <v>17</v>
      </c>
      <c r="H77" s="52" t="s">
        <v>179</v>
      </c>
      <c r="I77" s="52" t="s">
        <v>37</v>
      </c>
      <c r="J77" s="53"/>
      <c r="K77" s="52" t="s">
        <v>22</v>
      </c>
      <c r="L77" s="52" t="s">
        <v>22</v>
      </c>
      <c r="M77" s="51">
        <v>1070</v>
      </c>
      <c r="N77" s="51">
        <v>534</v>
      </c>
      <c r="O77" s="51">
        <v>536</v>
      </c>
      <c r="P77" s="19"/>
      <c r="Q77" s="19"/>
      <c r="R77" s="19"/>
      <c r="S77" s="19"/>
      <c r="T77" s="23"/>
      <c r="U77" s="24"/>
      <c r="W77" s="24"/>
      <c r="X77" s="24"/>
      <c r="AC77" s="21"/>
      <c r="AD77" s="21"/>
      <c r="AE77" s="21"/>
      <c r="AF77" s="21"/>
      <c r="AG77" s="21"/>
      <c r="AH77" s="22"/>
    </row>
    <row r="78" spans="1:34" s="20" customFormat="1" ht="15.75" customHeight="1" x14ac:dyDescent="0.25">
      <c r="A78" s="51">
        <v>802</v>
      </c>
      <c r="B78" s="51">
        <v>2015</v>
      </c>
      <c r="C78" s="52" t="s">
        <v>173</v>
      </c>
      <c r="D78" s="52" t="s">
        <v>51</v>
      </c>
      <c r="E78" s="52" t="s">
        <v>19</v>
      </c>
      <c r="F78" s="52" t="s">
        <v>180</v>
      </c>
      <c r="G78" s="52" t="s">
        <v>20</v>
      </c>
      <c r="H78" s="52" t="s">
        <v>181</v>
      </c>
      <c r="I78" s="52" t="s">
        <v>71</v>
      </c>
      <c r="J78" s="52"/>
      <c r="K78" s="52" t="s">
        <v>38</v>
      </c>
      <c r="L78" s="52" t="s">
        <v>22</v>
      </c>
      <c r="M78" s="51">
        <v>175</v>
      </c>
      <c r="N78" s="51">
        <v>45</v>
      </c>
      <c r="O78" s="51">
        <v>130</v>
      </c>
      <c r="P78" s="19"/>
      <c r="Q78" s="19"/>
      <c r="R78" s="19"/>
      <c r="S78" s="19"/>
      <c r="T78" s="23"/>
      <c r="U78" s="24"/>
      <c r="W78" s="24"/>
      <c r="X78" s="24"/>
      <c r="AC78" s="21"/>
      <c r="AD78" s="21"/>
      <c r="AE78" s="21"/>
      <c r="AF78" s="21"/>
      <c r="AG78" s="21"/>
      <c r="AH78" s="22"/>
    </row>
    <row r="79" spans="1:34" s="20" customFormat="1" ht="15.75" customHeight="1" x14ac:dyDescent="0.25">
      <c r="A79" s="51">
        <v>803</v>
      </c>
      <c r="B79" s="51">
        <v>2015</v>
      </c>
      <c r="C79" s="52" t="s">
        <v>173</v>
      </c>
      <c r="D79" s="52" t="s">
        <v>48</v>
      </c>
      <c r="E79" s="52" t="s">
        <v>16</v>
      </c>
      <c r="F79" s="52" t="s">
        <v>39</v>
      </c>
      <c r="G79" s="52" t="s">
        <v>74</v>
      </c>
      <c r="H79" s="52" t="s">
        <v>17</v>
      </c>
      <c r="I79" s="52" t="s">
        <v>27</v>
      </c>
      <c r="J79" s="53"/>
      <c r="K79" s="52" t="s">
        <v>21</v>
      </c>
      <c r="L79" s="52" t="s">
        <v>18</v>
      </c>
      <c r="M79" s="51">
        <v>2841</v>
      </c>
      <c r="N79" s="51">
        <v>1225.1500000000001</v>
      </c>
      <c r="O79" s="51">
        <v>1615.85</v>
      </c>
      <c r="P79" s="19"/>
      <c r="Q79" s="19"/>
      <c r="R79" s="19"/>
      <c r="S79" s="19"/>
      <c r="T79" s="23"/>
      <c r="U79" s="24"/>
      <c r="W79" s="24"/>
      <c r="X79" s="24"/>
      <c r="AC79" s="21"/>
      <c r="AD79" s="21"/>
      <c r="AE79" s="21"/>
      <c r="AF79" s="21"/>
      <c r="AG79" s="21"/>
      <c r="AH79" s="22"/>
    </row>
    <row r="80" spans="1:34" s="20" customFormat="1" ht="15.75" customHeight="1" x14ac:dyDescent="0.25">
      <c r="A80" s="51">
        <v>804</v>
      </c>
      <c r="B80" s="51">
        <v>2015</v>
      </c>
      <c r="C80" s="52" t="s">
        <v>173</v>
      </c>
      <c r="D80" s="52" t="s">
        <v>48</v>
      </c>
      <c r="E80" s="52" t="s">
        <v>16</v>
      </c>
      <c r="F80" s="52" t="s">
        <v>52</v>
      </c>
      <c r="G80" s="52" t="s">
        <v>60</v>
      </c>
      <c r="H80" s="52" t="s">
        <v>121</v>
      </c>
      <c r="I80" s="52" t="s">
        <v>27</v>
      </c>
      <c r="J80" s="53"/>
      <c r="K80" s="52" t="s">
        <v>21</v>
      </c>
      <c r="L80" s="52" t="s">
        <v>18</v>
      </c>
      <c r="M80" s="51">
        <v>2210</v>
      </c>
      <c r="N80" s="51">
        <v>1212.3900000000001</v>
      </c>
      <c r="O80" s="51">
        <v>997.61</v>
      </c>
      <c r="P80" s="19"/>
      <c r="Q80" s="19"/>
      <c r="R80" s="19"/>
      <c r="S80" s="19"/>
      <c r="T80" s="23"/>
      <c r="U80" s="24"/>
      <c r="W80" s="24"/>
      <c r="X80" s="24"/>
      <c r="AC80" s="21"/>
      <c r="AD80" s="21"/>
      <c r="AE80" s="21"/>
      <c r="AF80" s="21"/>
      <c r="AG80" s="21"/>
      <c r="AH80" s="22"/>
    </row>
    <row r="81" spans="1:36" s="20" customFormat="1" ht="15.75" customHeight="1" x14ac:dyDescent="0.25">
      <c r="A81" s="51">
        <v>805</v>
      </c>
      <c r="B81" s="51">
        <v>2015</v>
      </c>
      <c r="C81" s="52" t="s">
        <v>173</v>
      </c>
      <c r="D81" s="52" t="s">
        <v>51</v>
      </c>
      <c r="E81" s="52" t="s">
        <v>19</v>
      </c>
      <c r="F81" s="52" t="s">
        <v>152</v>
      </c>
      <c r="G81" s="52" t="s">
        <v>20</v>
      </c>
      <c r="H81" s="52" t="s">
        <v>121</v>
      </c>
      <c r="I81" s="52" t="s">
        <v>37</v>
      </c>
      <c r="J81" s="53"/>
      <c r="K81" s="52" t="s">
        <v>38</v>
      </c>
      <c r="L81" s="52" t="s">
        <v>22</v>
      </c>
      <c r="M81" s="51">
        <v>690</v>
      </c>
      <c r="N81" s="51">
        <v>304.79000000000002</v>
      </c>
      <c r="O81" s="51">
        <v>385.21</v>
      </c>
      <c r="P81" s="19"/>
      <c r="Q81" s="19"/>
      <c r="R81" s="19"/>
      <c r="S81" s="19"/>
      <c r="T81" s="23"/>
      <c r="U81" s="24"/>
      <c r="W81" s="24"/>
      <c r="X81" s="24"/>
      <c r="AC81" s="21"/>
      <c r="AD81" s="21"/>
      <c r="AE81" s="21"/>
      <c r="AF81" s="21"/>
      <c r="AG81" s="21"/>
      <c r="AH81" s="22"/>
    </row>
    <row r="82" spans="1:36" s="20" customFormat="1" ht="15.75" customHeight="1" x14ac:dyDescent="0.25">
      <c r="A82" s="51">
        <v>806</v>
      </c>
      <c r="B82" s="51">
        <v>2015</v>
      </c>
      <c r="C82" s="52" t="s">
        <v>173</v>
      </c>
      <c r="D82" s="52" t="s">
        <v>48</v>
      </c>
      <c r="E82" s="52" t="s">
        <v>16</v>
      </c>
      <c r="F82" s="52" t="s">
        <v>52</v>
      </c>
      <c r="G82" s="52" t="s">
        <v>60</v>
      </c>
      <c r="H82" s="52" t="s">
        <v>121</v>
      </c>
      <c r="I82" s="52" t="s">
        <v>27</v>
      </c>
      <c r="J82" s="53"/>
      <c r="K82" s="52" t="s">
        <v>21</v>
      </c>
      <c r="L82" s="52" t="s">
        <v>18</v>
      </c>
      <c r="M82" s="51">
        <v>2210</v>
      </c>
      <c r="N82" s="51">
        <v>1180.49</v>
      </c>
      <c r="O82" s="51">
        <v>1029.51</v>
      </c>
      <c r="P82" s="19"/>
      <c r="Q82" s="19"/>
      <c r="R82" s="19"/>
      <c r="S82" s="19"/>
      <c r="T82" s="23"/>
      <c r="U82" s="24"/>
      <c r="W82" s="24"/>
      <c r="X82" s="24"/>
      <c r="AC82" s="21"/>
      <c r="AD82" s="21"/>
      <c r="AE82" s="21"/>
      <c r="AF82" s="21"/>
      <c r="AG82" s="21"/>
      <c r="AH82" s="22"/>
    </row>
    <row r="83" spans="1:36" s="20" customFormat="1" ht="15.75" customHeight="1" x14ac:dyDescent="0.25">
      <c r="A83" s="51">
        <v>807</v>
      </c>
      <c r="B83" s="51">
        <v>2015</v>
      </c>
      <c r="C83" s="52" t="s">
        <v>173</v>
      </c>
      <c r="D83" s="52" t="s">
        <v>48</v>
      </c>
      <c r="E83" s="52" t="s">
        <v>16</v>
      </c>
      <c r="F83" s="52" t="s">
        <v>52</v>
      </c>
      <c r="G83" s="52" t="s">
        <v>60</v>
      </c>
      <c r="H83" s="52" t="s">
        <v>121</v>
      </c>
      <c r="I83" s="52" t="s">
        <v>27</v>
      </c>
      <c r="J83" s="53"/>
      <c r="K83" s="52" t="s">
        <v>21</v>
      </c>
      <c r="L83" s="52" t="s">
        <v>18</v>
      </c>
      <c r="M83" s="51">
        <v>2210</v>
      </c>
      <c r="N83" s="51">
        <v>1180.49</v>
      </c>
      <c r="O83" s="51">
        <v>1029.51</v>
      </c>
      <c r="P83" s="19"/>
      <c r="Q83" s="19"/>
      <c r="R83" s="19"/>
      <c r="S83" s="19"/>
      <c r="T83" s="23"/>
      <c r="U83" s="24"/>
      <c r="W83" s="24"/>
      <c r="X83" s="24"/>
      <c r="AC83" s="21"/>
      <c r="AD83" s="21"/>
      <c r="AE83" s="21"/>
      <c r="AF83" s="21"/>
      <c r="AG83" s="21"/>
      <c r="AH83" s="22"/>
    </row>
    <row r="84" spans="1:36" s="20" customFormat="1" ht="15.75" customHeight="1" x14ac:dyDescent="0.25">
      <c r="A84" s="51">
        <v>808</v>
      </c>
      <c r="B84" s="51">
        <v>2015</v>
      </c>
      <c r="C84" s="52" t="s">
        <v>173</v>
      </c>
      <c r="D84" s="52" t="s">
        <v>48</v>
      </c>
      <c r="E84" s="52" t="s">
        <v>16</v>
      </c>
      <c r="F84" s="52" t="s">
        <v>174</v>
      </c>
      <c r="G84" s="52" t="s">
        <v>61</v>
      </c>
      <c r="H84" s="52" t="s">
        <v>182</v>
      </c>
      <c r="I84" s="52" t="s">
        <v>71</v>
      </c>
      <c r="J84" s="52"/>
      <c r="K84" s="52" t="s">
        <v>38</v>
      </c>
      <c r="L84" s="52" t="s">
        <v>18</v>
      </c>
      <c r="M84" s="51">
        <v>95</v>
      </c>
      <c r="N84" s="51">
        <v>75</v>
      </c>
      <c r="O84" s="51">
        <v>20</v>
      </c>
      <c r="P84" s="19"/>
      <c r="Q84" s="19"/>
      <c r="R84" s="19"/>
      <c r="S84" s="19"/>
      <c r="T84" s="23"/>
      <c r="U84" s="24"/>
      <c r="W84" s="24"/>
      <c r="X84" s="24"/>
      <c r="AC84" s="21"/>
      <c r="AD84" s="21"/>
      <c r="AE84" s="21"/>
      <c r="AF84" s="21"/>
      <c r="AG84" s="21"/>
      <c r="AH84" s="22"/>
    </row>
    <row r="85" spans="1:36" s="20" customFormat="1" ht="15.75" customHeight="1" x14ac:dyDescent="0.25">
      <c r="A85" s="51">
        <v>809</v>
      </c>
      <c r="B85" s="51">
        <v>2015</v>
      </c>
      <c r="C85" s="52" t="s">
        <v>173</v>
      </c>
      <c r="D85" s="52" t="s">
        <v>48</v>
      </c>
      <c r="E85" s="52" t="s">
        <v>16</v>
      </c>
      <c r="F85" s="52" t="s">
        <v>41</v>
      </c>
      <c r="G85" s="52" t="s">
        <v>61</v>
      </c>
      <c r="H85" s="52" t="s">
        <v>60</v>
      </c>
      <c r="I85" s="52" t="s">
        <v>27</v>
      </c>
      <c r="J85" s="53"/>
      <c r="K85" s="52" t="s">
        <v>21</v>
      </c>
      <c r="L85" s="52" t="s">
        <v>18</v>
      </c>
      <c r="M85" s="51">
        <v>1200</v>
      </c>
      <c r="N85" s="51">
        <v>646.08000000000004</v>
      </c>
      <c r="O85" s="51">
        <v>553.91999999999996</v>
      </c>
      <c r="P85" s="19"/>
      <c r="Q85" s="19"/>
      <c r="R85" s="19"/>
      <c r="S85" s="19"/>
      <c r="T85" s="23"/>
      <c r="U85" s="24"/>
      <c r="W85" s="24"/>
      <c r="X85" s="24"/>
      <c r="AC85" s="21"/>
      <c r="AD85" s="21"/>
      <c r="AE85" s="21"/>
      <c r="AF85" s="21"/>
      <c r="AG85" s="21"/>
      <c r="AH85" s="22"/>
    </row>
    <row r="86" spans="1:36" s="20" customFormat="1" ht="15.75" customHeight="1" x14ac:dyDescent="0.25">
      <c r="A86" s="51">
        <v>810</v>
      </c>
      <c r="B86" s="51">
        <v>2015</v>
      </c>
      <c r="C86" s="52" t="s">
        <v>173</v>
      </c>
      <c r="D86" s="52" t="s">
        <v>48</v>
      </c>
      <c r="E86" s="52" t="s">
        <v>16</v>
      </c>
      <c r="F86" s="52" t="s">
        <v>23</v>
      </c>
      <c r="G86" s="52" t="s">
        <v>61</v>
      </c>
      <c r="H86" s="52" t="s">
        <v>20</v>
      </c>
      <c r="I86" s="52" t="s">
        <v>27</v>
      </c>
      <c r="J86" s="53"/>
      <c r="K86" s="52" t="s">
        <v>21</v>
      </c>
      <c r="L86" s="52" t="s">
        <v>18</v>
      </c>
      <c r="M86" s="51">
        <v>1050</v>
      </c>
      <c r="N86" s="51">
        <v>0</v>
      </c>
      <c r="O86" s="51">
        <v>1050</v>
      </c>
      <c r="P86" s="19"/>
      <c r="Q86" s="19"/>
      <c r="R86" s="19"/>
      <c r="S86" s="19"/>
      <c r="T86" s="23"/>
      <c r="U86" s="24"/>
      <c r="W86" s="24"/>
      <c r="X86" s="24"/>
      <c r="AC86" s="21"/>
      <c r="AD86" s="21"/>
      <c r="AE86" s="21"/>
      <c r="AF86" s="21"/>
      <c r="AG86" s="21"/>
      <c r="AH86" s="22"/>
    </row>
    <row r="88" spans="1:36" s="20" customFormat="1" ht="15.75" customHeight="1" x14ac:dyDescent="0.25">
      <c r="A88" s="30"/>
      <c r="B88" s="31"/>
      <c r="C88" s="32"/>
      <c r="D88" s="32"/>
      <c r="E88" s="32"/>
      <c r="F88" s="32"/>
      <c r="G88" s="32"/>
      <c r="H88" s="32"/>
      <c r="I88" s="32"/>
      <c r="J88" s="33"/>
      <c r="K88" s="32"/>
      <c r="L88" s="32"/>
      <c r="M88" s="31"/>
      <c r="N88" s="31"/>
      <c r="O88" s="31"/>
      <c r="R88" s="19"/>
      <c r="S88" s="19"/>
      <c r="T88" s="19"/>
      <c r="U88" s="19"/>
      <c r="V88" s="23"/>
      <c r="W88" s="24"/>
      <c r="Y88" s="24"/>
      <c r="Z88" s="24"/>
      <c r="AE88" s="21"/>
      <c r="AF88" s="21"/>
      <c r="AG88" s="21"/>
      <c r="AH88" s="21"/>
      <c r="AI88" s="21"/>
      <c r="AJ88" s="22"/>
    </row>
    <row r="89" spans="1:36" s="20" customFormat="1" ht="15.75" customHeight="1" x14ac:dyDescent="0.25">
      <c r="A89" s="30"/>
      <c r="B89" s="31"/>
      <c r="C89" s="32"/>
      <c r="D89" s="32"/>
      <c r="E89" s="32"/>
      <c r="F89" s="32"/>
      <c r="G89" s="32"/>
      <c r="H89" s="32"/>
      <c r="I89" s="32"/>
      <c r="J89" s="33"/>
      <c r="K89" s="32"/>
      <c r="L89" s="32"/>
      <c r="M89" s="31"/>
      <c r="N89" s="31"/>
      <c r="O89" s="31"/>
      <c r="R89" s="19"/>
      <c r="S89" s="19"/>
      <c r="T89" s="19"/>
      <c r="U89" s="19"/>
      <c r="V89" s="23"/>
      <c r="W89" s="24"/>
      <c r="Y89" s="24"/>
      <c r="Z89" s="24"/>
      <c r="AE89" s="21"/>
      <c r="AF89" s="21"/>
      <c r="AG89" s="21"/>
      <c r="AH89" s="21"/>
      <c r="AI89" s="21"/>
      <c r="AJ89" s="22"/>
    </row>
    <row r="90" spans="1:36" s="20" customFormat="1" ht="15.75" customHeight="1" x14ac:dyDescent="0.25">
      <c r="A90" s="30"/>
      <c r="B90" s="31"/>
      <c r="C90" s="32"/>
      <c r="D90" s="32"/>
      <c r="E90" s="32"/>
      <c r="F90" s="32"/>
      <c r="G90" s="32"/>
      <c r="H90" s="32"/>
      <c r="I90" s="32"/>
      <c r="J90" s="33"/>
      <c r="K90" s="32"/>
      <c r="L90" s="32"/>
      <c r="M90" s="31"/>
      <c r="N90" s="31"/>
      <c r="O90" s="31"/>
      <c r="R90" s="19"/>
      <c r="S90" s="19"/>
      <c r="T90" s="19"/>
      <c r="U90" s="19"/>
      <c r="V90" s="23"/>
      <c r="W90" s="24"/>
      <c r="Y90" s="24"/>
      <c r="Z90" s="24"/>
      <c r="AE90" s="21"/>
      <c r="AF90" s="21"/>
      <c r="AG90" s="21"/>
      <c r="AH90" s="21"/>
      <c r="AI90" s="21"/>
      <c r="AJ90" s="22"/>
    </row>
    <row r="91" spans="1:36" s="20" customFormat="1" ht="15.75" customHeight="1" x14ac:dyDescent="0.25">
      <c r="A91" s="30"/>
      <c r="B91" s="31"/>
      <c r="C91" s="32"/>
      <c r="D91" s="32"/>
      <c r="E91" s="32"/>
      <c r="F91" s="32"/>
      <c r="G91" s="32"/>
      <c r="H91" s="32"/>
      <c r="I91" s="32"/>
      <c r="J91" s="33"/>
      <c r="K91" s="32"/>
      <c r="L91" s="32"/>
      <c r="M91" s="31"/>
      <c r="N91" s="31"/>
      <c r="O91" s="31"/>
      <c r="R91" s="19"/>
      <c r="S91" s="19"/>
      <c r="T91" s="19"/>
      <c r="U91" s="19"/>
      <c r="V91" s="23"/>
      <c r="W91" s="24"/>
      <c r="Y91" s="24"/>
      <c r="Z91" s="24"/>
      <c r="AE91" s="21"/>
      <c r="AF91" s="21"/>
      <c r="AG91" s="21"/>
      <c r="AH91" s="21"/>
      <c r="AI91" s="21"/>
      <c r="AJ91" s="22"/>
    </row>
    <row r="92" spans="1:36" s="20" customFormat="1" ht="15.75" customHeight="1" x14ac:dyDescent="0.25">
      <c r="A92" s="30"/>
      <c r="B92" s="31"/>
      <c r="C92" s="32"/>
      <c r="D92" s="32"/>
      <c r="E92" s="32"/>
      <c r="F92" s="32"/>
      <c r="G92" s="32"/>
      <c r="H92" s="32"/>
      <c r="I92" s="32"/>
      <c r="J92" s="33"/>
      <c r="K92" s="32"/>
      <c r="L92" s="32"/>
      <c r="M92" s="31"/>
      <c r="N92" s="31"/>
      <c r="O92" s="31"/>
      <c r="R92" s="19"/>
      <c r="S92" s="19"/>
      <c r="T92" s="19"/>
      <c r="U92" s="19"/>
      <c r="V92" s="23"/>
      <c r="W92" s="24"/>
      <c r="Y92" s="24"/>
      <c r="Z92" s="24"/>
      <c r="AE92" s="21"/>
      <c r="AF92" s="21"/>
      <c r="AG92" s="21"/>
      <c r="AH92" s="21"/>
      <c r="AI92" s="21"/>
      <c r="AJ92" s="22"/>
    </row>
    <row r="93" spans="1:36" s="20" customFormat="1" ht="15.75" customHeight="1" x14ac:dyDescent="0.25">
      <c r="A93" s="30"/>
      <c r="B93" s="31"/>
      <c r="C93" s="32"/>
      <c r="D93" s="32"/>
      <c r="E93" s="32"/>
      <c r="F93" s="32"/>
      <c r="G93" s="32"/>
      <c r="H93" s="32"/>
      <c r="I93" s="32"/>
      <c r="J93" s="33"/>
      <c r="K93" s="32"/>
      <c r="L93" s="32"/>
      <c r="M93" s="31"/>
      <c r="N93" s="31"/>
      <c r="O93" s="31"/>
      <c r="R93" s="19"/>
      <c r="S93" s="19"/>
      <c r="T93" s="19"/>
      <c r="U93" s="19"/>
      <c r="V93" s="23"/>
      <c r="W93" s="24"/>
      <c r="Y93" s="24"/>
      <c r="Z93" s="24"/>
      <c r="AE93" s="21"/>
      <c r="AF93" s="21"/>
      <c r="AG93" s="21"/>
      <c r="AH93" s="21"/>
      <c r="AI93" s="21"/>
      <c r="AJ93" s="22"/>
    </row>
    <row r="94" spans="1:36" s="20" customFormat="1" ht="15.75" customHeight="1" x14ac:dyDescent="0.25">
      <c r="A94" s="30"/>
      <c r="B94" s="31"/>
      <c r="C94" s="32"/>
      <c r="D94" s="32"/>
      <c r="E94" s="32"/>
      <c r="F94" s="32"/>
      <c r="G94" s="32"/>
      <c r="H94" s="32"/>
      <c r="I94" s="32"/>
      <c r="J94" s="33"/>
      <c r="K94" s="32"/>
      <c r="L94" s="32"/>
      <c r="M94" s="31"/>
      <c r="N94" s="31"/>
      <c r="O94" s="31"/>
      <c r="R94" s="19"/>
      <c r="S94" s="19"/>
      <c r="T94" s="19"/>
      <c r="U94" s="19"/>
      <c r="V94" s="23"/>
      <c r="W94" s="24"/>
      <c r="Y94" s="24"/>
      <c r="Z94" s="24"/>
      <c r="AE94" s="21"/>
      <c r="AF94" s="21"/>
      <c r="AG94" s="21"/>
      <c r="AH94" s="21"/>
      <c r="AI94" s="21"/>
      <c r="AJ94" s="22"/>
    </row>
    <row r="95" spans="1:36" s="20" customFormat="1" ht="15.75" customHeight="1" x14ac:dyDescent="0.25">
      <c r="A95" s="30"/>
      <c r="B95" s="31"/>
      <c r="C95" s="32"/>
      <c r="D95" s="32"/>
      <c r="E95" s="32"/>
      <c r="F95" s="32"/>
      <c r="G95" s="32"/>
      <c r="H95" s="32"/>
      <c r="I95" s="32"/>
      <c r="J95" s="33"/>
      <c r="K95" s="32"/>
      <c r="L95" s="32"/>
      <c r="M95" s="31"/>
      <c r="N95" s="31"/>
      <c r="O95" s="31"/>
      <c r="R95" s="19"/>
      <c r="S95" s="19"/>
      <c r="T95" s="19"/>
      <c r="U95" s="19"/>
      <c r="V95" s="23"/>
      <c r="W95" s="24"/>
      <c r="Y95" s="24"/>
      <c r="Z95" s="24"/>
      <c r="AE95" s="21"/>
      <c r="AF95" s="21"/>
      <c r="AG95" s="21"/>
      <c r="AH95" s="21"/>
      <c r="AI95" s="21"/>
      <c r="AJ95" s="22"/>
    </row>
    <row r="96" spans="1:36" s="20" customFormat="1" ht="15.75" customHeight="1" x14ac:dyDescent="0.25">
      <c r="A96" s="30"/>
      <c r="B96" s="31"/>
      <c r="C96" s="32"/>
      <c r="D96" s="32"/>
      <c r="E96" s="32"/>
      <c r="F96" s="32"/>
      <c r="G96" s="32"/>
      <c r="H96" s="32"/>
      <c r="I96" s="32"/>
      <c r="J96" s="33"/>
      <c r="K96" s="32"/>
      <c r="L96" s="32"/>
      <c r="M96" s="31"/>
      <c r="N96" s="31"/>
      <c r="O96" s="31"/>
      <c r="R96" s="19"/>
      <c r="S96" s="19"/>
      <c r="T96" s="19"/>
      <c r="U96" s="19"/>
      <c r="V96" s="23"/>
      <c r="W96" s="24"/>
      <c r="Y96" s="24"/>
      <c r="Z96" s="24"/>
      <c r="AE96" s="21"/>
      <c r="AF96" s="21"/>
      <c r="AG96" s="21"/>
      <c r="AH96" s="21"/>
      <c r="AI96" s="21"/>
      <c r="AJ96" s="22"/>
    </row>
    <row r="97" spans="1:36" s="20" customFormat="1" ht="15.75" customHeight="1" x14ac:dyDescent="0.25">
      <c r="A97" s="30"/>
      <c r="B97" s="31"/>
      <c r="C97" s="32"/>
      <c r="D97" s="32"/>
      <c r="E97" s="32"/>
      <c r="F97" s="32"/>
      <c r="G97" s="32"/>
      <c r="H97" s="32"/>
      <c r="I97" s="32"/>
      <c r="J97" s="33"/>
      <c r="K97" s="32"/>
      <c r="L97" s="32"/>
      <c r="M97" s="31"/>
      <c r="N97" s="31"/>
      <c r="O97" s="31"/>
      <c r="R97" s="19"/>
      <c r="S97" s="19"/>
      <c r="T97" s="19"/>
      <c r="U97" s="19"/>
      <c r="V97" s="23"/>
      <c r="W97" s="24"/>
      <c r="Y97" s="24"/>
      <c r="Z97" s="24"/>
      <c r="AE97" s="21"/>
      <c r="AF97" s="21"/>
      <c r="AG97" s="21"/>
      <c r="AH97" s="21"/>
      <c r="AI97" s="21"/>
      <c r="AJ97" s="22"/>
    </row>
    <row r="98" spans="1:36" s="20" customFormat="1" ht="15.75" customHeight="1" x14ac:dyDescent="0.25">
      <c r="A98" s="30"/>
      <c r="B98" s="31"/>
      <c r="C98" s="32"/>
      <c r="D98" s="32"/>
      <c r="E98" s="32"/>
      <c r="F98" s="32"/>
      <c r="G98" s="32"/>
      <c r="H98" s="32"/>
      <c r="I98" s="32"/>
      <c r="J98" s="33"/>
      <c r="K98" s="32"/>
      <c r="L98" s="32"/>
      <c r="M98" s="31"/>
      <c r="N98" s="31"/>
      <c r="O98" s="31"/>
      <c r="R98" s="19"/>
      <c r="S98" s="19"/>
      <c r="T98" s="19"/>
      <c r="U98" s="19"/>
      <c r="V98" s="23"/>
      <c r="W98" s="24"/>
      <c r="Y98" s="24"/>
      <c r="Z98" s="24"/>
      <c r="AE98" s="21"/>
      <c r="AF98" s="21"/>
      <c r="AG98" s="21"/>
      <c r="AH98" s="21"/>
      <c r="AI98" s="21"/>
      <c r="AJ98" s="22"/>
    </row>
    <row r="99" spans="1:36" s="20" customFormat="1" ht="15.75" customHeight="1" x14ac:dyDescent="0.25">
      <c r="A99" s="30"/>
      <c r="B99" s="31"/>
      <c r="C99" s="32"/>
      <c r="D99" s="32"/>
      <c r="E99" s="32"/>
      <c r="F99" s="32"/>
      <c r="G99" s="32"/>
      <c r="H99" s="32"/>
      <c r="I99" s="32"/>
      <c r="J99" s="33"/>
      <c r="K99" s="32"/>
      <c r="L99" s="32"/>
      <c r="M99" s="31"/>
      <c r="N99" s="31"/>
      <c r="O99" s="31"/>
      <c r="R99" s="19"/>
      <c r="S99" s="19"/>
      <c r="T99" s="19"/>
      <c r="U99" s="19"/>
      <c r="V99" s="23"/>
      <c r="W99" s="24"/>
      <c r="Y99" s="24"/>
      <c r="Z99" s="24"/>
      <c r="AE99" s="21"/>
      <c r="AF99" s="21"/>
      <c r="AG99" s="21"/>
      <c r="AH99" s="21"/>
      <c r="AI99" s="21"/>
      <c r="AJ99" s="22"/>
    </row>
    <row r="100" spans="1:36" s="20" customFormat="1" ht="15.75" customHeight="1" x14ac:dyDescent="0.25">
      <c r="A100" s="30"/>
      <c r="B100" s="31"/>
      <c r="C100" s="32"/>
      <c r="D100" s="32"/>
      <c r="E100" s="32"/>
      <c r="F100" s="32"/>
      <c r="G100" s="32"/>
      <c r="H100" s="32"/>
      <c r="I100" s="32"/>
      <c r="J100" s="33"/>
      <c r="K100" s="32"/>
      <c r="L100" s="32"/>
      <c r="M100" s="31"/>
      <c r="N100" s="31"/>
      <c r="O100" s="31"/>
      <c r="R100" s="19"/>
      <c r="S100" s="19"/>
      <c r="T100" s="19"/>
      <c r="U100" s="19"/>
      <c r="V100" s="23"/>
      <c r="W100" s="24"/>
      <c r="Y100" s="24"/>
      <c r="Z100" s="24"/>
      <c r="AE100" s="21"/>
      <c r="AF100" s="21"/>
      <c r="AG100" s="21"/>
      <c r="AH100" s="21"/>
      <c r="AI100" s="21"/>
      <c r="AJ100" s="22"/>
    </row>
    <row r="101" spans="1:36" s="20" customFormat="1" ht="15.75" customHeight="1" x14ac:dyDescent="0.25">
      <c r="A101" s="30"/>
      <c r="B101" s="31"/>
      <c r="C101" s="32"/>
      <c r="D101" s="32"/>
      <c r="E101" s="32"/>
      <c r="F101" s="32"/>
      <c r="G101" s="32"/>
      <c r="H101" s="32"/>
      <c r="I101" s="32"/>
      <c r="J101" s="33"/>
      <c r="K101" s="32"/>
      <c r="L101" s="32"/>
      <c r="M101" s="31"/>
      <c r="N101" s="31"/>
      <c r="O101" s="31"/>
      <c r="R101" s="19"/>
      <c r="S101" s="19"/>
      <c r="T101" s="19"/>
      <c r="U101" s="19"/>
      <c r="V101" s="23"/>
      <c r="W101" s="24"/>
      <c r="Y101" s="24"/>
      <c r="Z101" s="24"/>
      <c r="AE101" s="21"/>
      <c r="AF101" s="21"/>
      <c r="AG101" s="21"/>
      <c r="AH101" s="21"/>
      <c r="AI101" s="21"/>
      <c r="AJ101" s="22"/>
    </row>
    <row r="102" spans="1:36" s="20" customFormat="1" ht="15.75" customHeight="1" x14ac:dyDescent="0.25">
      <c r="A102" s="30"/>
      <c r="B102" s="31"/>
      <c r="C102" s="32"/>
      <c r="D102" s="32"/>
      <c r="E102" s="32"/>
      <c r="F102" s="32"/>
      <c r="G102" s="32"/>
      <c r="H102" s="32"/>
      <c r="I102" s="32"/>
      <c r="J102" s="33"/>
      <c r="K102" s="32"/>
      <c r="L102" s="32"/>
      <c r="M102" s="31"/>
      <c r="N102" s="31"/>
      <c r="O102" s="31"/>
      <c r="R102" s="19"/>
      <c r="S102" s="19"/>
      <c r="T102" s="19"/>
      <c r="U102" s="19"/>
      <c r="V102" s="23"/>
      <c r="W102" s="24"/>
      <c r="Y102" s="24"/>
      <c r="Z102" s="24"/>
      <c r="AE102" s="21"/>
      <c r="AF102" s="21"/>
      <c r="AG102" s="21"/>
      <c r="AH102" s="21"/>
      <c r="AI102" s="21"/>
      <c r="AJ102" s="22"/>
    </row>
    <row r="103" spans="1:36" s="20" customFormat="1" ht="15.75" customHeight="1" x14ac:dyDescent="0.25">
      <c r="A103" s="30"/>
      <c r="B103" s="31"/>
      <c r="C103" s="32"/>
      <c r="D103" s="32"/>
      <c r="E103" s="32"/>
      <c r="F103" s="32"/>
      <c r="G103" s="32"/>
      <c r="H103" s="32"/>
      <c r="I103" s="32"/>
      <c r="J103" s="33"/>
      <c r="K103" s="32"/>
      <c r="L103" s="32"/>
      <c r="M103" s="31"/>
      <c r="N103" s="31"/>
      <c r="O103" s="31"/>
      <c r="R103" s="19"/>
      <c r="S103" s="19"/>
      <c r="T103" s="19"/>
      <c r="U103" s="19"/>
      <c r="V103" s="23"/>
      <c r="W103" s="24"/>
      <c r="Y103" s="24"/>
      <c r="Z103" s="24"/>
      <c r="AE103" s="21"/>
      <c r="AF103" s="21"/>
      <c r="AG103" s="21"/>
      <c r="AH103" s="21"/>
      <c r="AI103" s="21"/>
      <c r="AJ103" s="22"/>
    </row>
    <row r="104" spans="1:36" s="20" customFormat="1" ht="15.75" customHeight="1" x14ac:dyDescent="0.25">
      <c r="A104" s="30"/>
      <c r="B104" s="31"/>
      <c r="C104" s="32"/>
      <c r="D104" s="32"/>
      <c r="E104" s="32"/>
      <c r="F104" s="32"/>
      <c r="G104" s="32"/>
      <c r="H104" s="32"/>
      <c r="I104" s="32"/>
      <c r="J104" s="33"/>
      <c r="K104" s="32"/>
      <c r="L104" s="32"/>
      <c r="M104" s="31"/>
      <c r="N104" s="31"/>
      <c r="O104" s="31"/>
      <c r="R104" s="19"/>
      <c r="S104" s="19"/>
      <c r="T104" s="19"/>
      <c r="U104" s="19"/>
      <c r="V104" s="23"/>
      <c r="W104" s="24"/>
      <c r="Y104" s="24"/>
      <c r="Z104" s="24"/>
      <c r="AE104" s="21"/>
      <c r="AF104" s="21"/>
      <c r="AG104" s="21"/>
      <c r="AH104" s="21"/>
      <c r="AI104" s="21"/>
      <c r="AJ104" s="22"/>
    </row>
    <row r="105" spans="1:36" s="20" customFormat="1" ht="15.75" customHeight="1" x14ac:dyDescent="0.25">
      <c r="A105" s="30"/>
      <c r="B105" s="31"/>
      <c r="C105" s="32"/>
      <c r="D105" s="32"/>
      <c r="E105" s="32"/>
      <c r="F105" s="32"/>
      <c r="G105" s="32"/>
      <c r="H105" s="32"/>
      <c r="I105" s="32"/>
      <c r="J105" s="33"/>
      <c r="K105" s="32"/>
      <c r="L105" s="32"/>
      <c r="M105" s="31"/>
      <c r="N105" s="31"/>
      <c r="O105" s="31"/>
      <c r="R105" s="19"/>
      <c r="S105" s="19"/>
      <c r="T105" s="19"/>
      <c r="U105" s="19"/>
      <c r="V105" s="23"/>
      <c r="W105" s="24"/>
      <c r="Y105" s="24"/>
      <c r="Z105" s="24"/>
      <c r="AE105" s="21"/>
      <c r="AF105" s="21"/>
      <c r="AG105" s="21"/>
      <c r="AH105" s="21"/>
      <c r="AI105" s="21"/>
      <c r="AJ105" s="22"/>
    </row>
    <row r="106" spans="1:36" s="20" customFormat="1" ht="15.75" customHeight="1" x14ac:dyDescent="0.25">
      <c r="A106" s="30"/>
      <c r="B106" s="31"/>
      <c r="C106" s="32"/>
      <c r="D106" s="32"/>
      <c r="E106" s="32"/>
      <c r="F106" s="32"/>
      <c r="G106" s="32"/>
      <c r="H106" s="32"/>
      <c r="I106" s="32"/>
      <c r="J106" s="33"/>
      <c r="K106" s="32"/>
      <c r="L106" s="32"/>
      <c r="M106" s="31"/>
      <c r="N106" s="31"/>
      <c r="O106" s="31"/>
      <c r="R106" s="19"/>
      <c r="S106" s="19"/>
      <c r="T106" s="19"/>
      <c r="U106" s="19"/>
      <c r="V106" s="23"/>
      <c r="W106" s="24"/>
      <c r="Y106" s="24"/>
      <c r="Z106" s="24"/>
      <c r="AE106" s="21"/>
      <c r="AF106" s="21"/>
      <c r="AG106" s="21"/>
      <c r="AH106" s="21"/>
      <c r="AI106" s="21"/>
      <c r="AJ106" s="22"/>
    </row>
    <row r="107" spans="1:36" s="20" customFormat="1" ht="15.75" customHeight="1" x14ac:dyDescent="0.25">
      <c r="A107" s="30"/>
      <c r="B107" s="31"/>
      <c r="C107" s="32"/>
      <c r="D107" s="32"/>
      <c r="E107" s="32"/>
      <c r="F107" s="32"/>
      <c r="G107" s="32"/>
      <c r="H107" s="32"/>
      <c r="I107" s="32"/>
      <c r="J107" s="33"/>
      <c r="K107" s="32"/>
      <c r="L107" s="32"/>
      <c r="M107" s="31"/>
      <c r="N107" s="31"/>
      <c r="O107" s="31"/>
      <c r="R107" s="19"/>
      <c r="S107" s="19"/>
      <c r="T107" s="19"/>
      <c r="U107" s="19"/>
      <c r="V107" s="23"/>
      <c r="W107" s="24"/>
      <c r="Y107" s="24"/>
      <c r="Z107" s="24"/>
      <c r="AE107" s="21"/>
      <c r="AF107" s="21"/>
      <c r="AG107" s="21"/>
      <c r="AH107" s="21"/>
      <c r="AI107" s="21"/>
      <c r="AJ107" s="22"/>
    </row>
    <row r="108" spans="1:36" s="20" customFormat="1" ht="15.75" customHeight="1" x14ac:dyDescent="0.25">
      <c r="A108" s="30"/>
      <c r="B108" s="31"/>
      <c r="C108" s="32"/>
      <c r="D108" s="32"/>
      <c r="E108" s="32"/>
      <c r="F108" s="32"/>
      <c r="G108" s="32"/>
      <c r="H108" s="32"/>
      <c r="I108" s="32"/>
      <c r="J108" s="33"/>
      <c r="K108" s="32"/>
      <c r="L108" s="32"/>
      <c r="M108" s="31"/>
      <c r="N108" s="31"/>
      <c r="O108" s="31"/>
      <c r="R108" s="19"/>
      <c r="S108" s="19"/>
      <c r="T108" s="19"/>
      <c r="U108" s="19"/>
      <c r="V108" s="23"/>
      <c r="W108" s="24"/>
      <c r="Y108" s="24"/>
      <c r="Z108" s="24"/>
      <c r="AE108" s="21"/>
      <c r="AF108" s="21"/>
      <c r="AG108" s="21"/>
      <c r="AH108" s="21"/>
      <c r="AI108" s="21"/>
      <c r="AJ108" s="22"/>
    </row>
    <row r="109" spans="1:36" s="20" customFormat="1" ht="15.75" customHeight="1" x14ac:dyDescent="0.25">
      <c r="A109" s="30"/>
      <c r="B109" s="31"/>
      <c r="C109" s="32"/>
      <c r="D109" s="32"/>
      <c r="E109" s="32"/>
      <c r="F109" s="32"/>
      <c r="G109" s="32"/>
      <c r="H109" s="32"/>
      <c r="I109" s="32"/>
      <c r="J109" s="33"/>
      <c r="K109" s="32"/>
      <c r="L109" s="32"/>
      <c r="M109" s="31"/>
      <c r="N109" s="31"/>
      <c r="O109" s="31"/>
      <c r="R109" s="19"/>
      <c r="S109" s="19"/>
      <c r="T109" s="19"/>
      <c r="U109" s="19"/>
      <c r="V109" s="23"/>
      <c r="W109" s="24"/>
      <c r="Y109" s="24"/>
      <c r="Z109" s="24"/>
      <c r="AE109" s="21"/>
      <c r="AF109" s="21"/>
      <c r="AG109" s="21"/>
      <c r="AH109" s="21"/>
      <c r="AI109" s="21"/>
      <c r="AJ109" s="22"/>
    </row>
    <row r="110" spans="1:36" s="20" customFormat="1" ht="15.75" customHeight="1" x14ac:dyDescent="0.25">
      <c r="A110" s="30"/>
      <c r="B110" s="31"/>
      <c r="C110" s="32"/>
      <c r="D110" s="32"/>
      <c r="E110" s="32"/>
      <c r="F110" s="32"/>
      <c r="G110" s="32"/>
      <c r="H110" s="32"/>
      <c r="I110" s="32"/>
      <c r="J110" s="33"/>
      <c r="K110" s="32"/>
      <c r="L110" s="32"/>
      <c r="M110" s="31"/>
      <c r="N110" s="31"/>
      <c r="O110" s="31"/>
      <c r="R110" s="19"/>
      <c r="S110" s="19"/>
      <c r="T110" s="19"/>
      <c r="U110" s="19"/>
      <c r="V110" s="23"/>
      <c r="W110" s="24"/>
      <c r="Y110" s="24"/>
      <c r="Z110" s="24"/>
      <c r="AE110" s="21"/>
      <c r="AF110" s="21"/>
      <c r="AG110" s="21"/>
      <c r="AH110" s="21"/>
      <c r="AI110" s="21"/>
      <c r="AJ110" s="22"/>
    </row>
    <row r="111" spans="1:36" s="20" customFormat="1" ht="15.75" customHeight="1" x14ac:dyDescent="0.25">
      <c r="A111" s="30"/>
      <c r="B111" s="31"/>
      <c r="C111" s="32"/>
      <c r="D111" s="32"/>
      <c r="E111" s="32"/>
      <c r="F111" s="32"/>
      <c r="G111" s="32"/>
      <c r="H111" s="32"/>
      <c r="I111" s="32"/>
      <c r="J111" s="33"/>
      <c r="K111" s="32"/>
      <c r="L111" s="32"/>
      <c r="M111" s="31"/>
      <c r="N111" s="31"/>
      <c r="O111" s="31"/>
      <c r="R111" s="19"/>
      <c r="S111" s="19"/>
      <c r="T111" s="19"/>
      <c r="U111" s="19"/>
      <c r="V111" s="23"/>
      <c r="W111" s="24"/>
      <c r="Y111" s="24"/>
      <c r="Z111" s="24"/>
      <c r="AE111" s="21"/>
      <c r="AF111" s="21"/>
      <c r="AG111" s="21"/>
      <c r="AH111" s="21"/>
      <c r="AI111" s="21"/>
      <c r="AJ111" s="22"/>
    </row>
    <row r="112" spans="1:36" s="20" customFormat="1" ht="15.75" customHeight="1" x14ac:dyDescent="0.25">
      <c r="A112" s="30"/>
      <c r="B112" s="31"/>
      <c r="C112" s="32"/>
      <c r="D112" s="32"/>
      <c r="E112" s="32"/>
      <c r="F112" s="32"/>
      <c r="G112" s="32"/>
      <c r="H112" s="32"/>
      <c r="I112" s="32"/>
      <c r="J112" s="33"/>
      <c r="K112" s="32"/>
      <c r="L112" s="32"/>
      <c r="M112" s="31"/>
      <c r="N112" s="31"/>
      <c r="O112" s="31"/>
      <c r="R112" s="19"/>
      <c r="S112" s="19"/>
      <c r="T112" s="19"/>
      <c r="U112" s="19"/>
      <c r="V112" s="23"/>
      <c r="W112" s="24"/>
      <c r="Y112" s="24"/>
      <c r="Z112" s="24"/>
      <c r="AE112" s="21"/>
      <c r="AF112" s="21"/>
      <c r="AG112" s="21"/>
      <c r="AH112" s="21"/>
      <c r="AI112" s="21"/>
      <c r="AJ112" s="22"/>
    </row>
    <row r="113" spans="1:36" s="20" customFormat="1" ht="15.75" customHeight="1" x14ac:dyDescent="0.25">
      <c r="A113" s="30"/>
      <c r="B113" s="31"/>
      <c r="C113" s="32"/>
      <c r="D113" s="32"/>
      <c r="E113" s="32"/>
      <c r="F113" s="32"/>
      <c r="G113" s="32"/>
      <c r="H113" s="32"/>
      <c r="I113" s="32"/>
      <c r="J113" s="33"/>
      <c r="K113" s="32"/>
      <c r="L113" s="32"/>
      <c r="M113" s="31"/>
      <c r="N113" s="31"/>
      <c r="O113" s="31"/>
      <c r="R113" s="19"/>
      <c r="S113" s="19"/>
      <c r="T113" s="19"/>
      <c r="U113" s="19"/>
      <c r="V113" s="23"/>
      <c r="W113" s="24"/>
      <c r="Y113" s="24"/>
      <c r="Z113" s="24"/>
      <c r="AE113" s="21"/>
      <c r="AF113" s="21"/>
      <c r="AG113" s="21"/>
      <c r="AH113" s="21"/>
      <c r="AI113" s="21"/>
      <c r="AJ113" s="22"/>
    </row>
    <row r="114" spans="1:36" s="20" customFormat="1" ht="15.75" customHeight="1" x14ac:dyDescent="0.25">
      <c r="A114" s="30"/>
      <c r="B114" s="31"/>
      <c r="C114" s="32"/>
      <c r="D114" s="32"/>
      <c r="E114" s="32"/>
      <c r="F114" s="32"/>
      <c r="G114" s="32"/>
      <c r="H114" s="32"/>
      <c r="I114" s="32"/>
      <c r="J114" s="33"/>
      <c r="K114" s="32"/>
      <c r="L114" s="32"/>
      <c r="M114" s="31"/>
      <c r="N114" s="31"/>
      <c r="O114" s="31"/>
      <c r="R114" s="19"/>
      <c r="S114" s="19"/>
      <c r="T114" s="19"/>
      <c r="U114" s="19"/>
      <c r="V114" s="23"/>
      <c r="W114" s="24"/>
      <c r="Y114" s="24"/>
      <c r="Z114" s="24"/>
      <c r="AE114" s="21"/>
      <c r="AF114" s="21"/>
      <c r="AG114" s="21"/>
      <c r="AH114" s="21"/>
      <c r="AI114" s="21"/>
      <c r="AJ114" s="22"/>
    </row>
    <row r="115" spans="1:36" s="20" customFormat="1" ht="15.75" customHeight="1" x14ac:dyDescent="0.25">
      <c r="A115" s="30"/>
      <c r="B115" s="31"/>
      <c r="C115" s="32"/>
      <c r="D115" s="32"/>
      <c r="E115" s="32"/>
      <c r="F115" s="32"/>
      <c r="G115" s="32"/>
      <c r="H115" s="32"/>
      <c r="I115" s="32"/>
      <c r="J115" s="33"/>
      <c r="K115" s="32"/>
      <c r="L115" s="32"/>
      <c r="M115" s="31"/>
      <c r="N115" s="31"/>
      <c r="O115" s="31"/>
      <c r="R115" s="19"/>
      <c r="S115" s="19"/>
      <c r="T115" s="19"/>
      <c r="U115" s="19"/>
      <c r="V115" s="23"/>
      <c r="W115" s="24"/>
      <c r="Y115" s="24"/>
      <c r="Z115" s="24"/>
      <c r="AE115" s="21"/>
      <c r="AF115" s="21"/>
      <c r="AG115" s="21"/>
      <c r="AH115" s="21"/>
      <c r="AI115" s="21"/>
      <c r="AJ115" s="22"/>
    </row>
    <row r="116" spans="1:36" s="20" customFormat="1" ht="15.75" customHeight="1" x14ac:dyDescent="0.25">
      <c r="A116" s="30"/>
      <c r="B116" s="31"/>
      <c r="C116" s="32"/>
      <c r="D116" s="32"/>
      <c r="E116" s="32"/>
      <c r="F116" s="32"/>
      <c r="G116" s="32"/>
      <c r="H116" s="32"/>
      <c r="I116" s="32"/>
      <c r="J116" s="33"/>
      <c r="K116" s="32"/>
      <c r="L116" s="32"/>
      <c r="M116" s="31"/>
      <c r="N116" s="31"/>
      <c r="O116" s="31"/>
      <c r="R116" s="19"/>
      <c r="S116" s="19"/>
      <c r="T116" s="19"/>
      <c r="U116" s="19"/>
      <c r="V116" s="23"/>
      <c r="W116" s="24"/>
      <c r="Y116" s="24"/>
      <c r="Z116" s="24"/>
      <c r="AE116" s="21"/>
      <c r="AF116" s="21"/>
      <c r="AG116" s="21"/>
      <c r="AH116" s="21"/>
      <c r="AI116" s="21"/>
      <c r="AJ116" s="22"/>
    </row>
    <row r="117" spans="1:36" s="20" customFormat="1" ht="15.75" customHeight="1" x14ac:dyDescent="0.25">
      <c r="A117" s="30"/>
      <c r="B117" s="31"/>
      <c r="C117" s="32"/>
      <c r="D117" s="32"/>
      <c r="E117" s="32"/>
      <c r="F117" s="32"/>
      <c r="G117" s="32"/>
      <c r="H117" s="32"/>
      <c r="I117" s="32"/>
      <c r="J117" s="33"/>
      <c r="K117" s="32"/>
      <c r="L117" s="32"/>
      <c r="M117" s="31"/>
      <c r="N117" s="31"/>
      <c r="O117" s="31"/>
      <c r="R117" s="19"/>
      <c r="S117" s="19"/>
      <c r="T117" s="19"/>
      <c r="U117" s="19"/>
      <c r="V117" s="23"/>
      <c r="W117" s="24"/>
      <c r="Y117" s="24"/>
      <c r="Z117" s="24"/>
      <c r="AE117" s="21"/>
      <c r="AF117" s="21"/>
      <c r="AG117" s="21"/>
      <c r="AH117" s="21"/>
      <c r="AI117" s="21"/>
      <c r="AJ117" s="22"/>
    </row>
    <row r="118" spans="1:36" s="20" customFormat="1" ht="15.75" customHeight="1" x14ac:dyDescent="0.25">
      <c r="A118" s="30"/>
      <c r="B118" s="31"/>
      <c r="C118" s="32"/>
      <c r="D118" s="32"/>
      <c r="E118" s="32"/>
      <c r="F118" s="32"/>
      <c r="G118" s="32"/>
      <c r="H118" s="32"/>
      <c r="I118" s="32"/>
      <c r="J118" s="33"/>
      <c r="K118" s="32"/>
      <c r="L118" s="32"/>
      <c r="M118" s="31"/>
      <c r="N118" s="31"/>
      <c r="O118" s="31"/>
      <c r="R118" s="19"/>
      <c r="S118" s="19"/>
      <c r="T118" s="19"/>
      <c r="U118" s="19"/>
      <c r="V118" s="23"/>
      <c r="W118" s="24"/>
      <c r="Y118" s="24"/>
      <c r="Z118" s="24"/>
      <c r="AE118" s="21"/>
      <c r="AF118" s="21"/>
      <c r="AG118" s="21"/>
      <c r="AH118" s="21"/>
      <c r="AI118" s="21"/>
      <c r="AJ118" s="22"/>
    </row>
    <row r="119" spans="1:36" s="20" customFormat="1" ht="15.75" customHeight="1" x14ac:dyDescent="0.25">
      <c r="A119" s="30"/>
      <c r="B119" s="31"/>
      <c r="C119" s="32"/>
      <c r="D119" s="32"/>
      <c r="E119" s="32"/>
      <c r="F119" s="32"/>
      <c r="G119" s="32"/>
      <c r="H119" s="32"/>
      <c r="I119" s="32"/>
      <c r="J119" s="33"/>
      <c r="K119" s="32"/>
      <c r="L119" s="32"/>
      <c r="M119" s="31"/>
      <c r="N119" s="31"/>
      <c r="O119" s="31"/>
      <c r="R119" s="19"/>
      <c r="S119" s="19"/>
      <c r="T119" s="19"/>
      <c r="U119" s="19"/>
      <c r="V119" s="23"/>
      <c r="W119" s="24"/>
      <c r="Y119" s="24"/>
      <c r="Z119" s="24"/>
      <c r="AE119" s="21"/>
      <c r="AF119" s="21"/>
      <c r="AG119" s="21"/>
      <c r="AH119" s="21"/>
      <c r="AI119" s="21"/>
      <c r="AJ119" s="22"/>
    </row>
    <row r="120" spans="1:36" s="20" customFormat="1" ht="15.75" customHeight="1" x14ac:dyDescent="0.25">
      <c r="A120" s="30"/>
      <c r="B120" s="31"/>
      <c r="C120" s="32"/>
      <c r="D120" s="32"/>
      <c r="E120" s="32"/>
      <c r="F120" s="32"/>
      <c r="G120" s="32"/>
      <c r="H120" s="32"/>
      <c r="I120" s="32"/>
      <c r="J120" s="33"/>
      <c r="K120" s="32"/>
      <c r="L120" s="32"/>
      <c r="M120" s="31"/>
      <c r="N120" s="31"/>
      <c r="O120" s="31"/>
      <c r="R120" s="19"/>
      <c r="S120" s="19"/>
      <c r="T120" s="19"/>
      <c r="U120" s="19"/>
      <c r="V120" s="23"/>
      <c r="W120" s="24"/>
      <c r="Y120" s="24"/>
      <c r="Z120" s="24"/>
      <c r="AE120" s="21"/>
      <c r="AF120" s="21"/>
      <c r="AG120" s="21"/>
      <c r="AH120" s="21"/>
      <c r="AI120" s="21"/>
      <c r="AJ120" s="22"/>
    </row>
    <row r="121" spans="1:36" s="20" customFormat="1" ht="15.75" customHeight="1" x14ac:dyDescent="0.25">
      <c r="A121" s="30"/>
      <c r="B121" s="31"/>
      <c r="C121" s="32"/>
      <c r="D121" s="32"/>
      <c r="E121" s="32"/>
      <c r="F121" s="32"/>
      <c r="G121" s="32"/>
      <c r="H121" s="32"/>
      <c r="I121" s="32"/>
      <c r="J121" s="33"/>
      <c r="K121" s="32"/>
      <c r="L121" s="32"/>
      <c r="M121" s="31"/>
      <c r="N121" s="31"/>
      <c r="O121" s="31"/>
      <c r="R121" s="19"/>
      <c r="S121" s="19"/>
      <c r="T121" s="19"/>
      <c r="U121" s="19"/>
      <c r="V121" s="23"/>
      <c r="W121" s="24"/>
      <c r="Y121" s="24"/>
      <c r="Z121" s="24"/>
      <c r="AE121" s="21"/>
      <c r="AF121" s="21"/>
      <c r="AG121" s="21"/>
      <c r="AH121" s="21"/>
      <c r="AI121" s="21"/>
      <c r="AJ121" s="22"/>
    </row>
    <row r="122" spans="1:36" s="20" customFormat="1" ht="15.75" customHeight="1" x14ac:dyDescent="0.25">
      <c r="A122" s="30"/>
      <c r="B122" s="31"/>
      <c r="C122" s="32"/>
      <c r="D122" s="32"/>
      <c r="E122" s="32"/>
      <c r="F122" s="32"/>
      <c r="G122" s="32"/>
      <c r="H122" s="32"/>
      <c r="I122" s="32"/>
      <c r="J122" s="33"/>
      <c r="K122" s="32"/>
      <c r="L122" s="32"/>
      <c r="M122" s="31"/>
      <c r="N122" s="31"/>
      <c r="O122" s="31"/>
      <c r="R122" s="19"/>
      <c r="S122" s="19"/>
      <c r="T122" s="19"/>
      <c r="U122" s="19"/>
      <c r="V122" s="23"/>
      <c r="W122" s="24"/>
      <c r="Y122" s="24"/>
      <c r="Z122" s="24"/>
      <c r="AE122" s="21"/>
      <c r="AF122" s="21"/>
      <c r="AG122" s="21"/>
      <c r="AH122" s="21"/>
      <c r="AI122" s="21"/>
      <c r="AJ122" s="22"/>
    </row>
    <row r="123" spans="1:36" s="20" customFormat="1" ht="15.75" customHeight="1" x14ac:dyDescent="0.25">
      <c r="A123" s="30"/>
      <c r="B123" s="31"/>
      <c r="C123" s="32"/>
      <c r="D123" s="32"/>
      <c r="E123" s="32"/>
      <c r="F123" s="32"/>
      <c r="G123" s="32"/>
      <c r="H123" s="32"/>
      <c r="I123" s="32"/>
      <c r="J123" s="33"/>
      <c r="K123" s="32"/>
      <c r="L123" s="32"/>
      <c r="M123" s="31"/>
      <c r="N123" s="31"/>
      <c r="O123" s="31"/>
      <c r="R123" s="19"/>
      <c r="S123" s="19"/>
      <c r="T123" s="19"/>
      <c r="U123" s="19"/>
      <c r="V123" s="23"/>
      <c r="W123" s="24"/>
      <c r="Y123" s="24"/>
      <c r="Z123" s="24"/>
      <c r="AE123" s="21"/>
      <c r="AF123" s="21"/>
      <c r="AG123" s="21"/>
      <c r="AH123" s="21"/>
      <c r="AI123" s="21"/>
      <c r="AJ123" s="22"/>
    </row>
    <row r="124" spans="1:36" s="20" customFormat="1" ht="15.75" customHeight="1" x14ac:dyDescent="0.25">
      <c r="A124" s="30"/>
      <c r="B124" s="31"/>
      <c r="C124" s="32"/>
      <c r="D124" s="32"/>
      <c r="E124" s="32"/>
      <c r="F124" s="32"/>
      <c r="G124" s="32"/>
      <c r="H124" s="32"/>
      <c r="I124" s="32"/>
      <c r="J124" s="33"/>
      <c r="K124" s="32"/>
      <c r="L124" s="32"/>
      <c r="M124" s="31"/>
      <c r="N124" s="31"/>
      <c r="O124" s="31"/>
      <c r="R124" s="19"/>
      <c r="S124" s="19"/>
      <c r="T124" s="19"/>
      <c r="U124" s="19"/>
      <c r="V124" s="23"/>
      <c r="W124" s="24"/>
      <c r="Y124" s="24"/>
      <c r="Z124" s="24"/>
      <c r="AE124" s="21"/>
      <c r="AF124" s="21"/>
      <c r="AG124" s="21"/>
      <c r="AH124" s="21"/>
      <c r="AI124" s="21"/>
      <c r="AJ124" s="22"/>
    </row>
    <row r="125" spans="1:36" s="20" customFormat="1" ht="15.75" customHeight="1" x14ac:dyDescent="0.25">
      <c r="A125" s="30"/>
      <c r="B125" s="31"/>
      <c r="C125" s="32"/>
      <c r="D125" s="32"/>
      <c r="E125" s="32"/>
      <c r="F125" s="32"/>
      <c r="G125" s="32"/>
      <c r="H125" s="32"/>
      <c r="I125" s="32"/>
      <c r="J125" s="33"/>
      <c r="K125" s="32"/>
      <c r="L125" s="32"/>
      <c r="M125" s="31"/>
      <c r="N125" s="31"/>
      <c r="O125" s="31"/>
      <c r="R125" s="19"/>
      <c r="S125" s="19"/>
      <c r="T125" s="19"/>
      <c r="U125" s="19"/>
      <c r="V125" s="23"/>
      <c r="W125" s="24"/>
      <c r="Y125" s="24"/>
      <c r="Z125" s="24"/>
      <c r="AE125" s="21"/>
      <c r="AF125" s="21"/>
      <c r="AG125" s="21"/>
      <c r="AH125" s="21"/>
      <c r="AI125" s="21"/>
      <c r="AJ125" s="22"/>
    </row>
    <row r="126" spans="1:36" s="20" customFormat="1" ht="15.75" customHeight="1" x14ac:dyDescent="0.25">
      <c r="A126" s="30"/>
      <c r="B126" s="31"/>
      <c r="C126" s="32"/>
      <c r="D126" s="32"/>
      <c r="E126" s="32"/>
      <c r="F126" s="32"/>
      <c r="G126" s="32"/>
      <c r="H126" s="32"/>
      <c r="I126" s="32"/>
      <c r="J126" s="33"/>
      <c r="K126" s="32"/>
      <c r="L126" s="32"/>
      <c r="M126" s="31"/>
      <c r="N126" s="31"/>
      <c r="O126" s="31"/>
      <c r="R126" s="19"/>
      <c r="S126" s="19"/>
      <c r="T126" s="19"/>
      <c r="U126" s="19"/>
      <c r="V126" s="23"/>
      <c r="W126" s="24"/>
      <c r="Y126" s="24"/>
      <c r="Z126" s="24"/>
      <c r="AE126" s="21"/>
      <c r="AF126" s="21"/>
      <c r="AG126" s="21"/>
      <c r="AH126" s="21"/>
      <c r="AI126" s="21"/>
      <c r="AJ126" s="22"/>
    </row>
    <row r="127" spans="1:36" s="20" customFormat="1" ht="15.75" customHeight="1" x14ac:dyDescent="0.25">
      <c r="A127" s="30"/>
      <c r="B127" s="31"/>
      <c r="C127" s="32"/>
      <c r="D127" s="32"/>
      <c r="E127" s="32"/>
      <c r="F127" s="32"/>
      <c r="G127" s="32"/>
      <c r="H127" s="32"/>
      <c r="I127" s="32"/>
      <c r="J127" s="33"/>
      <c r="K127" s="32"/>
      <c r="L127" s="32"/>
      <c r="M127" s="31"/>
      <c r="N127" s="31"/>
      <c r="O127" s="31"/>
      <c r="R127" s="19"/>
      <c r="S127" s="19"/>
      <c r="T127" s="19"/>
      <c r="U127" s="19"/>
      <c r="V127" s="23"/>
      <c r="W127" s="24"/>
      <c r="Y127" s="24"/>
      <c r="Z127" s="24"/>
      <c r="AE127" s="21"/>
      <c r="AF127" s="21"/>
      <c r="AG127" s="21"/>
      <c r="AH127" s="21"/>
      <c r="AI127" s="21"/>
      <c r="AJ127" s="22"/>
    </row>
    <row r="128" spans="1:36" s="20" customFormat="1" ht="15.75" customHeight="1" x14ac:dyDescent="0.25">
      <c r="A128" s="30"/>
      <c r="B128" s="31"/>
      <c r="C128" s="32"/>
      <c r="D128" s="32"/>
      <c r="E128" s="32"/>
      <c r="F128" s="32"/>
      <c r="G128" s="32"/>
      <c r="H128" s="32"/>
      <c r="I128" s="32"/>
      <c r="J128" s="33"/>
      <c r="K128" s="32"/>
      <c r="L128" s="32"/>
      <c r="M128" s="31"/>
      <c r="N128" s="31"/>
      <c r="O128" s="31"/>
      <c r="R128" s="19"/>
      <c r="S128" s="19"/>
      <c r="T128" s="19"/>
      <c r="U128" s="19"/>
      <c r="V128" s="23"/>
      <c r="W128" s="24"/>
      <c r="Y128" s="24"/>
      <c r="Z128" s="24"/>
      <c r="AE128" s="21"/>
      <c r="AF128" s="21"/>
      <c r="AG128" s="21"/>
      <c r="AH128" s="21"/>
      <c r="AI128" s="21"/>
      <c r="AJ128" s="22"/>
    </row>
    <row r="129" spans="1:36" s="20" customFormat="1" ht="15.75" customHeight="1" x14ac:dyDescent="0.25">
      <c r="A129" s="30"/>
      <c r="B129" s="31"/>
      <c r="C129" s="32"/>
      <c r="D129" s="32"/>
      <c r="E129" s="32"/>
      <c r="F129" s="32"/>
      <c r="G129" s="32"/>
      <c r="H129" s="32"/>
      <c r="I129" s="32"/>
      <c r="J129" s="33"/>
      <c r="K129" s="32"/>
      <c r="L129" s="32"/>
      <c r="M129" s="31"/>
      <c r="N129" s="31"/>
      <c r="O129" s="31"/>
      <c r="R129" s="19"/>
      <c r="S129" s="19"/>
      <c r="T129" s="19"/>
      <c r="U129" s="19"/>
      <c r="V129" s="23"/>
      <c r="W129" s="24"/>
      <c r="Y129" s="24"/>
      <c r="Z129" s="24"/>
      <c r="AE129" s="21"/>
      <c r="AF129" s="21"/>
      <c r="AG129" s="21"/>
      <c r="AH129" s="21"/>
      <c r="AI129" s="21"/>
      <c r="AJ129" s="22"/>
    </row>
    <row r="130" spans="1:36" s="20" customFormat="1" ht="15.75" customHeight="1" x14ac:dyDescent="0.25">
      <c r="A130" s="30"/>
      <c r="B130" s="31"/>
      <c r="C130" s="32"/>
      <c r="D130" s="32"/>
      <c r="E130" s="32"/>
      <c r="F130" s="32"/>
      <c r="G130" s="32"/>
      <c r="H130" s="32"/>
      <c r="I130" s="32"/>
      <c r="J130" s="33"/>
      <c r="K130" s="32"/>
      <c r="L130" s="32"/>
      <c r="M130" s="31"/>
      <c r="N130" s="31"/>
      <c r="O130" s="31"/>
      <c r="R130" s="19"/>
      <c r="S130" s="19"/>
      <c r="T130" s="19"/>
      <c r="U130" s="19"/>
      <c r="V130" s="23"/>
      <c r="W130" s="24"/>
      <c r="Y130" s="24"/>
      <c r="Z130" s="24"/>
      <c r="AE130" s="21"/>
      <c r="AF130" s="21"/>
      <c r="AG130" s="21"/>
      <c r="AH130" s="21"/>
      <c r="AI130" s="21"/>
      <c r="AJ130" s="22"/>
    </row>
    <row r="131" spans="1:36" s="20" customFormat="1" ht="15.75" customHeight="1" x14ac:dyDescent="0.25">
      <c r="A131" s="30"/>
      <c r="B131" s="31"/>
      <c r="C131" s="32"/>
      <c r="D131" s="32"/>
      <c r="E131" s="32"/>
      <c r="F131" s="32"/>
      <c r="G131" s="32"/>
      <c r="H131" s="32"/>
      <c r="I131" s="32"/>
      <c r="J131" s="33"/>
      <c r="K131" s="32"/>
      <c r="L131" s="32"/>
      <c r="M131" s="31"/>
      <c r="N131" s="31"/>
      <c r="O131" s="31"/>
      <c r="R131" s="19"/>
      <c r="S131" s="19"/>
      <c r="T131" s="19"/>
      <c r="U131" s="19"/>
      <c r="V131" s="23"/>
      <c r="W131" s="24"/>
      <c r="Y131" s="24"/>
      <c r="Z131" s="24"/>
      <c r="AE131" s="21"/>
      <c r="AF131" s="21"/>
      <c r="AG131" s="21"/>
      <c r="AH131" s="21"/>
      <c r="AI131" s="21"/>
      <c r="AJ131" s="22"/>
    </row>
    <row r="132" spans="1:36" s="20" customFormat="1" ht="15.75" customHeight="1" x14ac:dyDescent="0.25">
      <c r="A132" s="30"/>
      <c r="B132" s="31"/>
      <c r="C132" s="32"/>
      <c r="D132" s="32"/>
      <c r="E132" s="32"/>
      <c r="F132" s="32"/>
      <c r="G132" s="32"/>
      <c r="H132" s="32"/>
      <c r="I132" s="32"/>
      <c r="J132" s="33"/>
      <c r="K132" s="32"/>
      <c r="L132" s="32"/>
      <c r="M132" s="31"/>
      <c r="N132" s="31"/>
      <c r="O132" s="31"/>
      <c r="R132" s="19"/>
      <c r="S132" s="19"/>
      <c r="T132" s="19"/>
      <c r="U132" s="19"/>
      <c r="V132" s="23"/>
      <c r="W132" s="24"/>
      <c r="Y132" s="24"/>
      <c r="Z132" s="24"/>
      <c r="AE132" s="21"/>
      <c r="AF132" s="21"/>
      <c r="AG132" s="21"/>
      <c r="AH132" s="21"/>
      <c r="AI132" s="21"/>
      <c r="AJ132" s="22"/>
    </row>
    <row r="133" spans="1:36" s="20" customFormat="1" ht="15.75" customHeight="1" x14ac:dyDescent="0.25">
      <c r="A133" s="30"/>
      <c r="B133" s="31"/>
      <c r="C133" s="32"/>
      <c r="D133" s="32"/>
      <c r="E133" s="32"/>
      <c r="F133" s="32"/>
      <c r="G133" s="32"/>
      <c r="H133" s="32"/>
      <c r="I133" s="32"/>
      <c r="J133" s="33"/>
      <c r="K133" s="32"/>
      <c r="L133" s="32"/>
      <c r="M133" s="31"/>
      <c r="N133" s="31"/>
      <c r="O133" s="31"/>
      <c r="R133" s="19"/>
      <c r="S133" s="19"/>
      <c r="T133" s="19"/>
      <c r="U133" s="19"/>
      <c r="V133" s="23"/>
      <c r="W133" s="24"/>
      <c r="Y133" s="24"/>
      <c r="Z133" s="24"/>
      <c r="AE133" s="21"/>
      <c r="AF133" s="21"/>
      <c r="AG133" s="21"/>
      <c r="AH133" s="21"/>
      <c r="AI133" s="21"/>
      <c r="AJ133" s="22"/>
    </row>
    <row r="134" spans="1:36" s="20" customFormat="1" ht="15.75" customHeight="1" x14ac:dyDescent="0.25">
      <c r="A134" s="30"/>
      <c r="B134" s="31"/>
      <c r="C134" s="32"/>
      <c r="D134" s="32"/>
      <c r="E134" s="32"/>
      <c r="F134" s="32"/>
      <c r="G134" s="32"/>
      <c r="H134" s="32"/>
      <c r="I134" s="32"/>
      <c r="J134" s="33"/>
      <c r="K134" s="32"/>
      <c r="L134" s="32"/>
      <c r="M134" s="31"/>
      <c r="N134" s="31"/>
      <c r="O134" s="31"/>
      <c r="R134" s="19"/>
      <c r="S134" s="19"/>
      <c r="T134" s="19"/>
      <c r="U134" s="19"/>
      <c r="V134" s="23"/>
      <c r="W134" s="24"/>
      <c r="Y134" s="24"/>
      <c r="Z134" s="24"/>
      <c r="AE134" s="21"/>
      <c r="AF134" s="21"/>
      <c r="AG134" s="21"/>
      <c r="AH134" s="21"/>
      <c r="AI134" s="21"/>
      <c r="AJ134" s="22"/>
    </row>
    <row r="135" spans="1:36" s="20" customFormat="1" ht="15.75" customHeight="1" x14ac:dyDescent="0.25">
      <c r="A135" s="30"/>
      <c r="B135" s="31"/>
      <c r="C135" s="32"/>
      <c r="D135" s="32"/>
      <c r="E135" s="32"/>
      <c r="F135" s="32"/>
      <c r="G135" s="32"/>
      <c r="H135" s="32"/>
      <c r="I135" s="32"/>
      <c r="J135" s="33"/>
      <c r="K135" s="32"/>
      <c r="L135" s="32"/>
      <c r="M135" s="31"/>
      <c r="N135" s="31"/>
      <c r="O135" s="31"/>
      <c r="R135" s="19"/>
      <c r="S135" s="19"/>
      <c r="T135" s="19"/>
      <c r="U135" s="19"/>
      <c r="V135" s="23"/>
      <c r="W135" s="24"/>
      <c r="Y135" s="24"/>
      <c r="Z135" s="24"/>
      <c r="AE135" s="21"/>
      <c r="AF135" s="21"/>
      <c r="AG135" s="21"/>
      <c r="AH135" s="21"/>
      <c r="AI135" s="21"/>
      <c r="AJ135" s="22"/>
    </row>
    <row r="136" spans="1:36" s="20" customFormat="1" ht="15.75" customHeight="1" thickBot="1" x14ac:dyDescent="0.3">
      <c r="A136" s="25"/>
      <c r="B136" s="25"/>
      <c r="C136" s="26"/>
      <c r="D136" s="27"/>
      <c r="E136" s="26"/>
      <c r="F136" s="26"/>
      <c r="G136" s="26"/>
      <c r="H136" s="26"/>
      <c r="I136" s="26"/>
      <c r="J136" s="26"/>
      <c r="K136" s="26"/>
      <c r="L136" s="26"/>
      <c r="M136" s="28"/>
      <c r="N136" s="28"/>
      <c r="O136" s="29"/>
      <c r="P136" s="18"/>
      <c r="Q136" s="19"/>
      <c r="R136" s="19"/>
      <c r="S136" s="19"/>
      <c r="T136" s="19"/>
      <c r="U136" s="19"/>
      <c r="V136" s="23"/>
      <c r="W136" s="24"/>
      <c r="Y136" s="24"/>
      <c r="Z136" s="24"/>
      <c r="AE136" s="21"/>
      <c r="AF136" s="21"/>
      <c r="AG136" s="21"/>
      <c r="AH136" s="21"/>
      <c r="AI136" s="21"/>
      <c r="AJ136" s="22"/>
    </row>
    <row r="137" spans="1:36" s="20" customFormat="1" ht="15.75" customHeight="1" x14ac:dyDescent="0.25">
      <c r="A137" s="25"/>
      <c r="B137" s="25"/>
      <c r="C137" s="26"/>
      <c r="D137" s="34">
        <v>50</v>
      </c>
      <c r="E137" s="35"/>
      <c r="F137" s="36">
        <f>+D137/D139</f>
        <v>0.80645161290322576</v>
      </c>
      <c r="G137" s="35"/>
      <c r="H137" s="35" t="s">
        <v>67</v>
      </c>
      <c r="I137" s="35"/>
      <c r="J137" s="35"/>
      <c r="K137" s="35"/>
      <c r="L137" s="37"/>
      <c r="M137" s="28"/>
      <c r="N137" s="28"/>
      <c r="O137" s="29"/>
      <c r="P137" s="18"/>
      <c r="Q137" s="19"/>
      <c r="R137" s="19"/>
      <c r="S137" s="19"/>
      <c r="T137" s="19"/>
      <c r="U137" s="19"/>
      <c r="V137" s="23"/>
      <c r="W137" s="24"/>
      <c r="Y137" s="24"/>
      <c r="Z137" s="24"/>
      <c r="AE137" s="21"/>
      <c r="AF137" s="21"/>
      <c r="AG137" s="21"/>
      <c r="AH137" s="21"/>
      <c r="AI137" s="21"/>
      <c r="AJ137" s="22"/>
    </row>
    <row r="138" spans="1:36" x14ac:dyDescent="0.25">
      <c r="D138" s="38">
        <v>12</v>
      </c>
      <c r="E138" s="39"/>
      <c r="F138" s="40">
        <f>+D138/D139</f>
        <v>0.19354838709677419</v>
      </c>
      <c r="G138" s="39"/>
      <c r="H138" s="39" t="s">
        <v>70</v>
      </c>
      <c r="I138" s="41"/>
      <c r="J138" s="42"/>
      <c r="K138" s="42"/>
      <c r="L138" s="43"/>
    </row>
    <row r="139" spans="1:36" ht="15.75" thickBot="1" x14ac:dyDescent="0.3">
      <c r="D139" s="44">
        <f>SUM(D137:D138)</f>
        <v>62</v>
      </c>
      <c r="E139" s="45"/>
      <c r="F139" s="46">
        <f>SUM(F137:F138)</f>
        <v>1</v>
      </c>
      <c r="G139" s="42"/>
      <c r="H139" s="42" t="s">
        <v>68</v>
      </c>
      <c r="I139" s="42"/>
      <c r="J139" s="42"/>
      <c r="K139" s="42"/>
      <c r="L139" s="43"/>
    </row>
    <row r="140" spans="1:36" ht="15.75" thickTop="1" x14ac:dyDescent="0.25">
      <c r="D140" s="47"/>
      <c r="E140" s="42"/>
      <c r="F140" s="42"/>
      <c r="G140" s="42"/>
      <c r="H140" s="42"/>
      <c r="I140" s="42"/>
      <c r="J140" s="42"/>
      <c r="K140" s="42"/>
      <c r="L140" s="43"/>
    </row>
    <row r="141" spans="1:36" ht="15.75" thickBot="1" x14ac:dyDescent="0.3">
      <c r="D141" s="48"/>
      <c r="E141" s="49"/>
      <c r="F141" s="49"/>
      <c r="G141" s="49"/>
      <c r="H141" s="49"/>
      <c r="I141" s="49"/>
      <c r="J141" s="49"/>
      <c r="K141" s="49"/>
      <c r="L141" s="50"/>
    </row>
  </sheetData>
  <autoFilter ref="A9:AJ9"/>
  <sortState ref="A10:Q45">
    <sortCondition ref="A10:A45"/>
  </sortState>
  <mergeCells count="2">
    <mergeCell ref="D4:O4"/>
    <mergeCell ref="D1:O1"/>
  </mergeCells>
  <pageMargins left="0.7" right="0.7" top="0.75" bottom="0.75" header="0.3" footer="0.3"/>
  <pageSetup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74"/>
  <sheetViews>
    <sheetView tabSelected="1" workbookViewId="0">
      <selection activeCell="F16" sqref="F16"/>
    </sheetView>
  </sheetViews>
  <sheetFormatPr baseColWidth="10" defaultRowHeight="15" x14ac:dyDescent="0.25"/>
  <cols>
    <col min="9" max="9" width="10.5703125" customWidth="1"/>
  </cols>
  <sheetData>
    <row r="2" spans="1:14" x14ac:dyDescent="0.25">
      <c r="A2" t="s">
        <v>29</v>
      </c>
      <c r="B2" t="s">
        <v>30</v>
      </c>
      <c r="C2" t="s">
        <v>31</v>
      </c>
      <c r="D2" t="s">
        <v>32</v>
      </c>
      <c r="E2" t="s">
        <v>46</v>
      </c>
      <c r="F2" t="s">
        <v>47</v>
      </c>
      <c r="G2" t="s">
        <v>50</v>
      </c>
      <c r="H2" t="s">
        <v>28</v>
      </c>
      <c r="I2" t="s">
        <v>33</v>
      </c>
      <c r="J2" t="s">
        <v>34</v>
      </c>
      <c r="K2" t="s">
        <v>46</v>
      </c>
      <c r="L2" t="s">
        <v>47</v>
      </c>
      <c r="M2" t="s">
        <v>35</v>
      </c>
      <c r="N2" t="s">
        <v>36</v>
      </c>
    </row>
    <row r="4" spans="1:14" x14ac:dyDescent="0.25">
      <c r="A4" t="s">
        <v>191</v>
      </c>
      <c r="B4" t="s">
        <v>192</v>
      </c>
      <c r="C4" t="s">
        <v>193</v>
      </c>
      <c r="D4" t="s">
        <v>194</v>
      </c>
      <c r="E4" s="12">
        <v>-392</v>
      </c>
      <c r="F4" s="12">
        <v>0</v>
      </c>
      <c r="G4" s="12">
        <v>0</v>
      </c>
      <c r="H4" s="12">
        <v>-392</v>
      </c>
      <c r="I4" t="s">
        <v>195</v>
      </c>
      <c r="J4">
        <v>15.3225</v>
      </c>
      <c r="K4">
        <f>+E4*J4</f>
        <v>-6006.42</v>
      </c>
      <c r="L4">
        <f>+F4*J4</f>
        <v>0</v>
      </c>
      <c r="M4">
        <v>-6006.42</v>
      </c>
      <c r="N4" t="s">
        <v>196</v>
      </c>
    </row>
    <row r="5" spans="1:14" x14ac:dyDescent="0.25">
      <c r="A5" t="s">
        <v>197</v>
      </c>
      <c r="B5" t="s">
        <v>198</v>
      </c>
      <c r="C5" t="s">
        <v>199</v>
      </c>
      <c r="D5" t="s">
        <v>194</v>
      </c>
      <c r="E5" s="12">
        <v>196</v>
      </c>
      <c r="F5" s="12"/>
      <c r="G5" s="12"/>
      <c r="H5" s="12">
        <v>196</v>
      </c>
      <c r="I5" t="s">
        <v>195</v>
      </c>
      <c r="J5">
        <v>15.3225</v>
      </c>
      <c r="K5">
        <f t="shared" ref="K5:K68" si="0">+E5*J5</f>
        <v>3003.21</v>
      </c>
      <c r="L5">
        <f t="shared" ref="L5:L68" si="1">+F5*J5</f>
        <v>0</v>
      </c>
      <c r="M5">
        <v>3003.21</v>
      </c>
      <c r="N5" t="s">
        <v>196</v>
      </c>
    </row>
    <row r="6" spans="1:14" x14ac:dyDescent="0.25">
      <c r="A6" t="s">
        <v>200</v>
      </c>
      <c r="B6" t="s">
        <v>201</v>
      </c>
      <c r="C6" t="s">
        <v>199</v>
      </c>
      <c r="D6" t="s">
        <v>194</v>
      </c>
      <c r="E6" s="12">
        <v>196</v>
      </c>
      <c r="F6" s="12"/>
      <c r="G6" s="12"/>
      <c r="H6" s="12">
        <v>196</v>
      </c>
      <c r="I6" t="s">
        <v>195</v>
      </c>
      <c r="J6">
        <v>15.3225</v>
      </c>
      <c r="K6">
        <f t="shared" si="0"/>
        <v>3003.21</v>
      </c>
      <c r="L6">
        <f t="shared" si="1"/>
        <v>0</v>
      </c>
      <c r="M6">
        <v>3003.21</v>
      </c>
      <c r="N6" t="s">
        <v>196</v>
      </c>
    </row>
    <row r="7" spans="1:14" x14ac:dyDescent="0.25">
      <c r="A7" t="s">
        <v>202</v>
      </c>
      <c r="B7" t="s">
        <v>203</v>
      </c>
      <c r="C7" t="s">
        <v>193</v>
      </c>
      <c r="D7" t="s">
        <v>194</v>
      </c>
      <c r="E7" s="12">
        <v>-250.89</v>
      </c>
      <c r="F7" s="12"/>
      <c r="G7" s="12"/>
      <c r="H7" s="12">
        <f>+E7</f>
        <v>-250.89</v>
      </c>
      <c r="I7" t="s">
        <v>195</v>
      </c>
      <c r="J7">
        <v>15.3225</v>
      </c>
      <c r="K7">
        <f t="shared" si="0"/>
        <v>-3844.2620249999995</v>
      </c>
      <c r="L7">
        <f t="shared" si="1"/>
        <v>0</v>
      </c>
      <c r="M7">
        <f>+H7*J7</f>
        <v>-3844.2620249999995</v>
      </c>
      <c r="N7" t="s">
        <v>205</v>
      </c>
    </row>
    <row r="8" spans="1:14" x14ac:dyDescent="0.25">
      <c r="A8" t="s">
        <v>206</v>
      </c>
      <c r="B8" t="s">
        <v>207</v>
      </c>
      <c r="C8" t="s">
        <v>193</v>
      </c>
      <c r="D8" t="s">
        <v>194</v>
      </c>
      <c r="E8" s="12">
        <v>-1340</v>
      </c>
      <c r="F8" s="12"/>
      <c r="G8" s="12"/>
      <c r="H8" s="12">
        <v>-1340</v>
      </c>
      <c r="I8" t="s">
        <v>195</v>
      </c>
      <c r="J8">
        <v>15.3225</v>
      </c>
      <c r="K8">
        <f t="shared" si="0"/>
        <v>-20532.150000000001</v>
      </c>
      <c r="L8">
        <f t="shared" si="1"/>
        <v>0</v>
      </c>
      <c r="M8">
        <v>-20532.150000000001</v>
      </c>
      <c r="N8" t="s">
        <v>205</v>
      </c>
    </row>
    <row r="9" spans="1:14" x14ac:dyDescent="0.25">
      <c r="A9" t="s">
        <v>208</v>
      </c>
      <c r="B9" t="s">
        <v>209</v>
      </c>
      <c r="C9" t="s">
        <v>199</v>
      </c>
      <c r="D9" t="s">
        <v>194</v>
      </c>
      <c r="E9" s="12">
        <v>1340</v>
      </c>
      <c r="F9" s="12"/>
      <c r="G9" s="12"/>
      <c r="H9" s="12">
        <v>1340</v>
      </c>
      <c r="I9" t="s">
        <v>195</v>
      </c>
      <c r="J9">
        <v>15.3225</v>
      </c>
      <c r="K9">
        <f t="shared" si="0"/>
        <v>20532.150000000001</v>
      </c>
      <c r="L9">
        <f t="shared" si="1"/>
        <v>0</v>
      </c>
      <c r="M9">
        <v>20532.150000000001</v>
      </c>
      <c r="N9" t="s">
        <v>205</v>
      </c>
    </row>
    <row r="10" spans="1:14" x14ac:dyDescent="0.25">
      <c r="A10" t="s">
        <v>210</v>
      </c>
      <c r="B10" t="s">
        <v>211</v>
      </c>
      <c r="C10" t="s">
        <v>199</v>
      </c>
      <c r="D10" t="s">
        <v>194</v>
      </c>
      <c r="E10" s="12">
        <v>2005</v>
      </c>
      <c r="F10" s="12"/>
      <c r="G10" s="12"/>
      <c r="H10" s="12">
        <v>2005</v>
      </c>
      <c r="I10" t="s">
        <v>195</v>
      </c>
      <c r="J10">
        <v>15.3225</v>
      </c>
      <c r="K10">
        <f t="shared" si="0"/>
        <v>30721.612499999999</v>
      </c>
      <c r="L10">
        <f t="shared" si="1"/>
        <v>0</v>
      </c>
      <c r="M10">
        <v>30721.612499999999</v>
      </c>
      <c r="N10" t="s">
        <v>196</v>
      </c>
    </row>
    <row r="11" spans="1:14" x14ac:dyDescent="0.25">
      <c r="A11" t="s">
        <v>212</v>
      </c>
      <c r="B11" t="s">
        <v>213</v>
      </c>
      <c r="C11" t="s">
        <v>199</v>
      </c>
      <c r="D11" t="s">
        <v>204</v>
      </c>
      <c r="E11" s="12"/>
      <c r="F11" s="12"/>
      <c r="G11" s="12"/>
      <c r="H11" s="12">
        <v>0</v>
      </c>
      <c r="I11" t="s">
        <v>214</v>
      </c>
      <c r="J11">
        <v>1</v>
      </c>
      <c r="K11">
        <f t="shared" si="0"/>
        <v>0</v>
      </c>
      <c r="L11">
        <f t="shared" si="1"/>
        <v>0</v>
      </c>
      <c r="M11">
        <v>0</v>
      </c>
      <c r="N11" t="s">
        <v>215</v>
      </c>
    </row>
    <row r="12" spans="1:14" x14ac:dyDescent="0.25">
      <c r="A12" t="s">
        <v>216</v>
      </c>
      <c r="B12" t="s">
        <v>217</v>
      </c>
      <c r="C12" t="s">
        <v>199</v>
      </c>
      <c r="D12" t="s">
        <v>204</v>
      </c>
      <c r="E12" s="12"/>
      <c r="F12" s="12"/>
      <c r="G12" s="12"/>
      <c r="H12" s="12">
        <v>0</v>
      </c>
      <c r="I12" t="s">
        <v>195</v>
      </c>
      <c r="J12">
        <v>15.3225</v>
      </c>
      <c r="K12">
        <f t="shared" si="0"/>
        <v>0</v>
      </c>
      <c r="L12">
        <f t="shared" si="1"/>
        <v>0</v>
      </c>
      <c r="M12">
        <v>0</v>
      </c>
      <c r="N12" t="s">
        <v>215</v>
      </c>
    </row>
    <row r="13" spans="1:14" x14ac:dyDescent="0.25">
      <c r="A13" t="s">
        <v>218</v>
      </c>
      <c r="B13" t="s">
        <v>219</v>
      </c>
      <c r="C13" t="s">
        <v>199</v>
      </c>
      <c r="D13" t="s">
        <v>194</v>
      </c>
      <c r="E13" s="12">
        <v>120</v>
      </c>
      <c r="F13" s="12">
        <v>19.2</v>
      </c>
      <c r="G13" s="12"/>
      <c r="H13" s="12">
        <v>139.19999999999999</v>
      </c>
      <c r="I13" t="s">
        <v>195</v>
      </c>
      <c r="J13">
        <v>15.3225</v>
      </c>
      <c r="K13">
        <f t="shared" si="0"/>
        <v>1838.7</v>
      </c>
      <c r="L13">
        <f t="shared" si="1"/>
        <v>294.19200000000001</v>
      </c>
      <c r="M13">
        <v>2132.8919999999998</v>
      </c>
      <c r="N13" t="s">
        <v>220</v>
      </c>
    </row>
    <row r="14" spans="1:14" x14ac:dyDescent="0.25">
      <c r="A14" t="s">
        <v>221</v>
      </c>
      <c r="B14" t="s">
        <v>222</v>
      </c>
      <c r="C14" t="s">
        <v>199</v>
      </c>
      <c r="D14" t="s">
        <v>194</v>
      </c>
      <c r="E14" s="12">
        <v>150</v>
      </c>
      <c r="F14" s="12">
        <v>24</v>
      </c>
      <c r="G14" s="12"/>
      <c r="H14" s="12">
        <v>174</v>
      </c>
      <c r="I14" t="s">
        <v>195</v>
      </c>
      <c r="J14">
        <v>15.3225</v>
      </c>
      <c r="K14">
        <f t="shared" si="0"/>
        <v>2298.375</v>
      </c>
      <c r="L14">
        <f t="shared" si="1"/>
        <v>367.74</v>
      </c>
      <c r="M14">
        <v>2666.1149999999998</v>
      </c>
      <c r="N14" t="s">
        <v>75</v>
      </c>
    </row>
    <row r="15" spans="1:14" x14ac:dyDescent="0.25">
      <c r="A15" t="s">
        <v>223</v>
      </c>
      <c r="B15" t="s">
        <v>224</v>
      </c>
      <c r="C15" t="s">
        <v>199</v>
      </c>
      <c r="D15" t="s">
        <v>194</v>
      </c>
      <c r="E15" s="12">
        <v>1360</v>
      </c>
      <c r="F15" s="12"/>
      <c r="G15" s="12"/>
      <c r="H15" s="12">
        <v>1360</v>
      </c>
      <c r="I15" t="s">
        <v>195</v>
      </c>
      <c r="J15">
        <v>15.339700000000001</v>
      </c>
      <c r="K15">
        <f t="shared" si="0"/>
        <v>20861.992000000002</v>
      </c>
      <c r="L15">
        <f t="shared" si="1"/>
        <v>0</v>
      </c>
      <c r="M15">
        <v>20861.991999999998</v>
      </c>
      <c r="N15" t="s">
        <v>215</v>
      </c>
    </row>
    <row r="16" spans="1:14" x14ac:dyDescent="0.25">
      <c r="A16" t="s">
        <v>225</v>
      </c>
      <c r="B16" t="s">
        <v>226</v>
      </c>
      <c r="C16" t="s">
        <v>193</v>
      </c>
      <c r="D16" t="s">
        <v>194</v>
      </c>
      <c r="E16" s="12">
        <v>-1230</v>
      </c>
      <c r="F16" s="12"/>
      <c r="G16" s="12"/>
      <c r="H16" s="12">
        <v>-1230</v>
      </c>
      <c r="I16" t="s">
        <v>195</v>
      </c>
      <c r="J16">
        <v>15.321099999999999</v>
      </c>
      <c r="K16">
        <f t="shared" si="0"/>
        <v>-18844.952999999998</v>
      </c>
      <c r="L16">
        <f t="shared" si="1"/>
        <v>0</v>
      </c>
      <c r="M16">
        <v>-18844.953000000001</v>
      </c>
      <c r="N16" t="s">
        <v>76</v>
      </c>
    </row>
    <row r="17" spans="1:14" x14ac:dyDescent="0.25">
      <c r="A17" t="s">
        <v>227</v>
      </c>
      <c r="B17" t="s">
        <v>228</v>
      </c>
      <c r="C17" t="s">
        <v>199</v>
      </c>
      <c r="D17" t="s">
        <v>194</v>
      </c>
      <c r="E17" s="12">
        <v>1230</v>
      </c>
      <c r="F17" s="12"/>
      <c r="G17" s="12"/>
      <c r="H17" s="12">
        <v>1230</v>
      </c>
      <c r="I17" t="s">
        <v>195</v>
      </c>
      <c r="J17">
        <v>15.321099999999999</v>
      </c>
      <c r="K17">
        <f t="shared" si="0"/>
        <v>18844.952999999998</v>
      </c>
      <c r="L17">
        <f t="shared" si="1"/>
        <v>0</v>
      </c>
      <c r="M17">
        <v>18844.953000000001</v>
      </c>
      <c r="N17" t="s">
        <v>76</v>
      </c>
    </row>
    <row r="18" spans="1:14" x14ac:dyDescent="0.25">
      <c r="A18" t="s">
        <v>229</v>
      </c>
      <c r="B18" t="s">
        <v>230</v>
      </c>
      <c r="C18" t="s">
        <v>193</v>
      </c>
      <c r="D18" t="s">
        <v>194</v>
      </c>
      <c r="E18" s="12">
        <v>-1200</v>
      </c>
      <c r="F18" s="12">
        <v>-192</v>
      </c>
      <c r="G18" s="12"/>
      <c r="H18" s="12">
        <v>-1392</v>
      </c>
      <c r="I18" t="s">
        <v>195</v>
      </c>
      <c r="J18">
        <v>15.321099999999999</v>
      </c>
      <c r="K18">
        <f t="shared" si="0"/>
        <v>-18385.32</v>
      </c>
      <c r="L18">
        <f t="shared" si="1"/>
        <v>-2941.6511999999998</v>
      </c>
      <c r="M18">
        <v>-21326.9712</v>
      </c>
      <c r="N18" t="s">
        <v>76</v>
      </c>
    </row>
    <row r="19" spans="1:14" x14ac:dyDescent="0.25">
      <c r="A19" t="s">
        <v>231</v>
      </c>
      <c r="B19" t="s">
        <v>232</v>
      </c>
      <c r="C19" t="s">
        <v>199</v>
      </c>
      <c r="D19" t="s">
        <v>194</v>
      </c>
      <c r="E19" s="12">
        <v>1200</v>
      </c>
      <c r="F19" s="12">
        <v>192</v>
      </c>
      <c r="G19" s="12"/>
      <c r="H19" s="12">
        <v>1392</v>
      </c>
      <c r="I19" t="s">
        <v>195</v>
      </c>
      <c r="J19">
        <v>15.321099999999999</v>
      </c>
      <c r="K19">
        <f t="shared" si="0"/>
        <v>18385.32</v>
      </c>
      <c r="L19">
        <f t="shared" si="1"/>
        <v>2941.6511999999998</v>
      </c>
      <c r="M19">
        <v>21326.9712</v>
      </c>
      <c r="N19" t="s">
        <v>76</v>
      </c>
    </row>
    <row r="20" spans="1:14" x14ac:dyDescent="0.25">
      <c r="A20" t="s">
        <v>233</v>
      </c>
      <c r="B20" t="s">
        <v>234</v>
      </c>
      <c r="C20" t="s">
        <v>193</v>
      </c>
      <c r="D20" t="s">
        <v>194</v>
      </c>
      <c r="E20" s="12">
        <v>-3565</v>
      </c>
      <c r="F20" s="12"/>
      <c r="G20" s="12"/>
      <c r="H20" s="12">
        <v>-3565</v>
      </c>
      <c r="I20" t="s">
        <v>195</v>
      </c>
      <c r="J20">
        <v>15.221299999999999</v>
      </c>
      <c r="K20">
        <f t="shared" si="0"/>
        <v>-54263.934499999996</v>
      </c>
      <c r="L20">
        <f t="shared" si="1"/>
        <v>0</v>
      </c>
      <c r="M20">
        <v>-54263.934500000003</v>
      </c>
      <c r="N20" t="s">
        <v>196</v>
      </c>
    </row>
    <row r="21" spans="1:14" x14ac:dyDescent="0.25">
      <c r="A21" t="s">
        <v>235</v>
      </c>
      <c r="B21" t="s">
        <v>236</v>
      </c>
      <c r="C21" t="s">
        <v>199</v>
      </c>
      <c r="D21" t="s">
        <v>194</v>
      </c>
      <c r="E21" s="12">
        <v>3565</v>
      </c>
      <c r="F21" s="12"/>
      <c r="G21" s="12"/>
      <c r="H21" s="12">
        <v>3565</v>
      </c>
      <c r="I21" t="s">
        <v>195</v>
      </c>
      <c r="J21">
        <v>15.221299999999999</v>
      </c>
      <c r="K21">
        <f t="shared" si="0"/>
        <v>54263.934499999996</v>
      </c>
      <c r="L21">
        <f t="shared" si="1"/>
        <v>0</v>
      </c>
      <c r="M21">
        <v>54263.934500000003</v>
      </c>
      <c r="N21" t="s">
        <v>196</v>
      </c>
    </row>
    <row r="22" spans="1:14" x14ac:dyDescent="0.25">
      <c r="A22" t="s">
        <v>237</v>
      </c>
      <c r="B22" t="s">
        <v>238</v>
      </c>
      <c r="C22" t="s">
        <v>199</v>
      </c>
      <c r="D22" t="s">
        <v>194</v>
      </c>
      <c r="E22" s="12">
        <v>2465</v>
      </c>
      <c r="F22" s="12"/>
      <c r="G22" s="12"/>
      <c r="H22" s="12">
        <v>2465</v>
      </c>
      <c r="I22" t="s">
        <v>195</v>
      </c>
      <c r="J22">
        <v>15.221299999999999</v>
      </c>
      <c r="K22">
        <f t="shared" si="0"/>
        <v>37520.504499999995</v>
      </c>
      <c r="L22">
        <f t="shared" si="1"/>
        <v>0</v>
      </c>
      <c r="M22">
        <v>37520.504500000003</v>
      </c>
      <c r="N22" t="s">
        <v>239</v>
      </c>
    </row>
    <row r="23" spans="1:14" x14ac:dyDescent="0.25">
      <c r="A23" t="s">
        <v>240</v>
      </c>
      <c r="B23" t="s">
        <v>241</v>
      </c>
      <c r="C23" t="s">
        <v>199</v>
      </c>
      <c r="D23" t="s">
        <v>194</v>
      </c>
      <c r="E23" s="12">
        <v>1440</v>
      </c>
      <c r="F23" s="12"/>
      <c r="G23" s="12"/>
      <c r="H23" s="12">
        <v>1440</v>
      </c>
      <c r="I23" t="s">
        <v>195</v>
      </c>
      <c r="J23">
        <v>15.221299999999999</v>
      </c>
      <c r="K23">
        <f t="shared" si="0"/>
        <v>21918.671999999999</v>
      </c>
      <c r="L23">
        <f t="shared" si="1"/>
        <v>0</v>
      </c>
      <c r="M23">
        <v>21918.671999999999</v>
      </c>
      <c r="N23" t="s">
        <v>196</v>
      </c>
    </row>
    <row r="24" spans="1:14" x14ac:dyDescent="0.25">
      <c r="A24" t="s">
        <v>242</v>
      </c>
      <c r="B24" t="s">
        <v>243</v>
      </c>
      <c r="C24" t="s">
        <v>199</v>
      </c>
      <c r="D24" t="s">
        <v>194</v>
      </c>
      <c r="E24" s="12">
        <v>2468</v>
      </c>
      <c r="F24" s="12"/>
      <c r="G24" s="12"/>
      <c r="H24" s="12">
        <v>2468</v>
      </c>
      <c r="I24" t="s">
        <v>195</v>
      </c>
      <c r="J24">
        <v>15.221299999999999</v>
      </c>
      <c r="K24">
        <f t="shared" si="0"/>
        <v>37566.168399999995</v>
      </c>
      <c r="L24">
        <f t="shared" si="1"/>
        <v>0</v>
      </c>
      <c r="M24">
        <v>37566.168400000002</v>
      </c>
      <c r="N24" t="s">
        <v>196</v>
      </c>
    </row>
    <row r="25" spans="1:14" x14ac:dyDescent="0.25">
      <c r="A25" t="s">
        <v>244</v>
      </c>
      <c r="B25" t="s">
        <v>245</v>
      </c>
      <c r="C25" t="s">
        <v>199</v>
      </c>
      <c r="D25" t="s">
        <v>194</v>
      </c>
      <c r="E25" s="12">
        <v>615</v>
      </c>
      <c r="F25" s="12"/>
      <c r="G25" s="12"/>
      <c r="H25" s="12">
        <v>615</v>
      </c>
      <c r="I25" t="s">
        <v>195</v>
      </c>
      <c r="J25">
        <v>15.1235</v>
      </c>
      <c r="K25">
        <f t="shared" si="0"/>
        <v>9300.9524999999994</v>
      </c>
      <c r="L25">
        <f t="shared" si="1"/>
        <v>0</v>
      </c>
      <c r="M25">
        <v>9300.9524999999994</v>
      </c>
      <c r="N25" t="s">
        <v>246</v>
      </c>
    </row>
    <row r="26" spans="1:14" x14ac:dyDescent="0.25">
      <c r="A26" t="s">
        <v>247</v>
      </c>
      <c r="B26" t="s">
        <v>248</v>
      </c>
      <c r="C26" t="s">
        <v>193</v>
      </c>
      <c r="D26" t="s">
        <v>194</v>
      </c>
      <c r="E26" s="12">
        <v>-935</v>
      </c>
      <c r="F26" s="12"/>
      <c r="G26" s="12"/>
      <c r="H26" s="12">
        <v>-935</v>
      </c>
      <c r="I26" t="s">
        <v>195</v>
      </c>
      <c r="J26">
        <v>15.1235</v>
      </c>
      <c r="K26">
        <f t="shared" si="0"/>
        <v>-14140.4725</v>
      </c>
      <c r="L26">
        <f t="shared" si="1"/>
        <v>0</v>
      </c>
      <c r="M26">
        <v>-14140.4725</v>
      </c>
      <c r="N26" t="s">
        <v>249</v>
      </c>
    </row>
    <row r="27" spans="1:14" x14ac:dyDescent="0.25">
      <c r="A27" t="s">
        <v>250</v>
      </c>
      <c r="B27" t="s">
        <v>251</v>
      </c>
      <c r="C27" t="s">
        <v>199</v>
      </c>
      <c r="D27" t="s">
        <v>194</v>
      </c>
      <c r="E27" s="12">
        <v>935</v>
      </c>
      <c r="F27" s="12"/>
      <c r="G27" s="12"/>
      <c r="H27" s="12">
        <v>935</v>
      </c>
      <c r="I27" t="s">
        <v>195</v>
      </c>
      <c r="J27">
        <v>15.1235</v>
      </c>
      <c r="K27">
        <f t="shared" si="0"/>
        <v>14140.4725</v>
      </c>
      <c r="L27">
        <f t="shared" si="1"/>
        <v>0</v>
      </c>
      <c r="M27">
        <v>14140.4725</v>
      </c>
      <c r="N27" t="s">
        <v>196</v>
      </c>
    </row>
    <row r="28" spans="1:14" x14ac:dyDescent="0.25">
      <c r="A28" t="s">
        <v>252</v>
      </c>
      <c r="B28" t="s">
        <v>253</v>
      </c>
      <c r="C28" t="s">
        <v>199</v>
      </c>
      <c r="D28" t="s">
        <v>194</v>
      </c>
      <c r="E28" s="12">
        <v>2329.62</v>
      </c>
      <c r="F28" s="12"/>
      <c r="G28" s="12"/>
      <c r="H28" s="12">
        <v>2329.62</v>
      </c>
      <c r="I28" t="s">
        <v>195</v>
      </c>
      <c r="J28">
        <v>15.1235</v>
      </c>
      <c r="K28">
        <f t="shared" si="0"/>
        <v>35232.008069999996</v>
      </c>
      <c r="L28">
        <f t="shared" si="1"/>
        <v>0</v>
      </c>
      <c r="M28">
        <v>35232.008099999999</v>
      </c>
      <c r="N28" t="s">
        <v>254</v>
      </c>
    </row>
    <row r="29" spans="1:14" x14ac:dyDescent="0.25">
      <c r="A29" t="s">
        <v>255</v>
      </c>
      <c r="B29" t="s">
        <v>256</v>
      </c>
      <c r="C29" t="s">
        <v>199</v>
      </c>
      <c r="D29" t="s">
        <v>194</v>
      </c>
      <c r="E29" s="12">
        <v>511.38</v>
      </c>
      <c r="F29" s="12"/>
      <c r="G29" s="12"/>
      <c r="H29" s="12">
        <v>511.38</v>
      </c>
      <c r="I29" t="s">
        <v>195</v>
      </c>
      <c r="J29">
        <v>15.1235</v>
      </c>
      <c r="K29">
        <f t="shared" si="0"/>
        <v>7733.8554299999996</v>
      </c>
      <c r="L29">
        <f t="shared" si="1"/>
        <v>0</v>
      </c>
      <c r="M29">
        <v>7733.8554000000004</v>
      </c>
      <c r="N29" t="s">
        <v>254</v>
      </c>
    </row>
    <row r="30" spans="1:14" x14ac:dyDescent="0.25">
      <c r="A30" t="s">
        <v>257</v>
      </c>
      <c r="B30" t="s">
        <v>258</v>
      </c>
      <c r="C30" t="s">
        <v>199</v>
      </c>
      <c r="D30" t="s">
        <v>194</v>
      </c>
      <c r="E30" s="12">
        <v>4035</v>
      </c>
      <c r="F30" s="12">
        <v>645.6</v>
      </c>
      <c r="G30" s="12"/>
      <c r="H30" s="12">
        <v>4680.6000000000004</v>
      </c>
      <c r="I30" t="s">
        <v>195</v>
      </c>
      <c r="J30">
        <v>15.12</v>
      </c>
      <c r="K30">
        <f t="shared" si="0"/>
        <v>61009.2</v>
      </c>
      <c r="L30">
        <f t="shared" si="1"/>
        <v>9761.4719999999998</v>
      </c>
      <c r="M30">
        <v>70770.672000000006</v>
      </c>
      <c r="N30" t="s">
        <v>77</v>
      </c>
    </row>
    <row r="31" spans="1:14" x14ac:dyDescent="0.25">
      <c r="A31" t="s">
        <v>259</v>
      </c>
      <c r="B31" t="s">
        <v>260</v>
      </c>
      <c r="C31" t="s">
        <v>199</v>
      </c>
      <c r="D31" t="s">
        <v>194</v>
      </c>
      <c r="E31" s="12">
        <v>899</v>
      </c>
      <c r="F31" s="12">
        <v>143.84</v>
      </c>
      <c r="G31" s="12"/>
      <c r="H31" s="12">
        <v>1042.8399999999999</v>
      </c>
      <c r="I31" t="s">
        <v>195</v>
      </c>
      <c r="J31">
        <v>15.12</v>
      </c>
      <c r="K31">
        <f t="shared" si="0"/>
        <v>13592.88</v>
      </c>
      <c r="L31">
        <f t="shared" si="1"/>
        <v>2174.8607999999999</v>
      </c>
      <c r="M31">
        <v>15767.7408</v>
      </c>
      <c r="N31" t="s">
        <v>261</v>
      </c>
    </row>
    <row r="32" spans="1:14" x14ac:dyDescent="0.25">
      <c r="A32" t="s">
        <v>262</v>
      </c>
      <c r="B32" t="s">
        <v>263</v>
      </c>
      <c r="C32" t="s">
        <v>199</v>
      </c>
      <c r="D32" t="s">
        <v>194</v>
      </c>
      <c r="E32" s="12">
        <v>1038.8699999999999</v>
      </c>
      <c r="F32" s="12">
        <v>166.22</v>
      </c>
      <c r="G32" s="12"/>
      <c r="H32" s="12">
        <v>1205.0891999999999</v>
      </c>
      <c r="I32" t="s">
        <v>195</v>
      </c>
      <c r="J32">
        <v>15.12</v>
      </c>
      <c r="K32">
        <f t="shared" si="0"/>
        <v>15707.714399999997</v>
      </c>
      <c r="L32">
        <f t="shared" si="1"/>
        <v>2513.2464</v>
      </c>
      <c r="M32">
        <v>18220.948700000001</v>
      </c>
      <c r="N32" t="s">
        <v>220</v>
      </c>
    </row>
    <row r="33" spans="1:19" x14ac:dyDescent="0.25">
      <c r="A33" t="s">
        <v>264</v>
      </c>
      <c r="B33" t="s">
        <v>265</v>
      </c>
      <c r="C33" t="s">
        <v>199</v>
      </c>
      <c r="D33" t="s">
        <v>194</v>
      </c>
      <c r="E33" s="12">
        <v>2085</v>
      </c>
      <c r="F33" s="12"/>
      <c r="G33" s="12"/>
      <c r="H33" s="12">
        <v>2085</v>
      </c>
      <c r="I33" t="s">
        <v>195</v>
      </c>
      <c r="J33">
        <v>15.212</v>
      </c>
      <c r="K33">
        <f t="shared" si="0"/>
        <v>31717.02</v>
      </c>
      <c r="L33">
        <f t="shared" si="1"/>
        <v>0</v>
      </c>
      <c r="M33">
        <v>31717.02</v>
      </c>
      <c r="N33" t="s">
        <v>266</v>
      </c>
    </row>
    <row r="34" spans="1:19" x14ac:dyDescent="0.25">
      <c r="A34" t="s">
        <v>267</v>
      </c>
      <c r="B34" t="s">
        <v>268</v>
      </c>
      <c r="C34" t="s">
        <v>199</v>
      </c>
      <c r="D34" t="s">
        <v>194</v>
      </c>
      <c r="E34" s="12">
        <v>2590</v>
      </c>
      <c r="F34" s="12"/>
      <c r="G34" s="12"/>
      <c r="H34" s="12">
        <v>2590</v>
      </c>
      <c r="I34" t="s">
        <v>195</v>
      </c>
      <c r="J34">
        <v>15.212</v>
      </c>
      <c r="K34">
        <f t="shared" si="0"/>
        <v>39399.08</v>
      </c>
      <c r="L34">
        <f t="shared" si="1"/>
        <v>0</v>
      </c>
      <c r="M34">
        <v>39399.08</v>
      </c>
      <c r="N34" t="s">
        <v>239</v>
      </c>
    </row>
    <row r="35" spans="1:19" x14ac:dyDescent="0.25">
      <c r="A35" t="s">
        <v>269</v>
      </c>
      <c r="B35" t="s">
        <v>270</v>
      </c>
      <c r="C35" t="s">
        <v>199</v>
      </c>
      <c r="D35" t="s">
        <v>194</v>
      </c>
      <c r="E35" s="12">
        <v>6030</v>
      </c>
      <c r="F35" s="12">
        <v>964.8</v>
      </c>
      <c r="G35" s="12"/>
      <c r="H35" s="12">
        <v>6994.8</v>
      </c>
      <c r="I35" t="s">
        <v>195</v>
      </c>
      <c r="J35">
        <v>15.2326</v>
      </c>
      <c r="K35">
        <f t="shared" si="0"/>
        <v>91852.577999999994</v>
      </c>
      <c r="L35">
        <f t="shared" si="1"/>
        <v>14696.412479999999</v>
      </c>
      <c r="M35">
        <v>106548.9905</v>
      </c>
      <c r="N35" t="s">
        <v>271</v>
      </c>
    </row>
    <row r="36" spans="1:19" x14ac:dyDescent="0.25">
      <c r="A36" t="s">
        <v>272</v>
      </c>
      <c r="B36" t="s">
        <v>273</v>
      </c>
      <c r="C36" t="s">
        <v>199</v>
      </c>
      <c r="D36" t="s">
        <v>194</v>
      </c>
      <c r="E36" s="12">
        <v>925</v>
      </c>
      <c r="F36" s="12"/>
      <c r="G36" s="12"/>
      <c r="H36" s="12">
        <v>925</v>
      </c>
      <c r="I36" t="s">
        <v>195</v>
      </c>
      <c r="J36">
        <v>15.2326</v>
      </c>
      <c r="K36">
        <f t="shared" si="0"/>
        <v>14090.154999999999</v>
      </c>
      <c r="L36">
        <f t="shared" si="1"/>
        <v>0</v>
      </c>
      <c r="M36">
        <v>14090.155000000001</v>
      </c>
      <c r="N36" t="s">
        <v>274</v>
      </c>
    </row>
    <row r="37" spans="1:19" x14ac:dyDescent="0.25">
      <c r="A37" t="s">
        <v>275</v>
      </c>
      <c r="B37" t="s">
        <v>276</v>
      </c>
      <c r="C37" t="s">
        <v>199</v>
      </c>
      <c r="D37" t="s">
        <v>194</v>
      </c>
      <c r="E37" s="12">
        <v>275</v>
      </c>
      <c r="F37" s="12"/>
      <c r="G37" s="12"/>
      <c r="H37" s="12">
        <v>275</v>
      </c>
      <c r="I37" t="s">
        <v>195</v>
      </c>
      <c r="J37">
        <v>15.2326</v>
      </c>
      <c r="K37">
        <f t="shared" si="0"/>
        <v>4188.9650000000001</v>
      </c>
      <c r="L37">
        <f t="shared" si="1"/>
        <v>0</v>
      </c>
      <c r="M37">
        <v>4188.9650000000001</v>
      </c>
      <c r="N37" t="s">
        <v>274</v>
      </c>
    </row>
    <row r="38" spans="1:19" x14ac:dyDescent="0.25">
      <c r="A38" t="s">
        <v>277</v>
      </c>
      <c r="B38" t="s">
        <v>278</v>
      </c>
      <c r="C38" t="s">
        <v>199</v>
      </c>
      <c r="D38" t="s">
        <v>194</v>
      </c>
      <c r="E38" s="12">
        <v>2075</v>
      </c>
      <c r="F38" s="12"/>
      <c r="G38" s="12"/>
      <c r="H38" s="12">
        <v>2075</v>
      </c>
      <c r="I38" t="s">
        <v>195</v>
      </c>
      <c r="J38">
        <v>15.2326</v>
      </c>
      <c r="K38">
        <f t="shared" si="0"/>
        <v>31607.645</v>
      </c>
      <c r="L38">
        <f t="shared" si="1"/>
        <v>0</v>
      </c>
      <c r="M38" s="63">
        <v>31607.645</v>
      </c>
      <c r="N38" s="63" t="s">
        <v>196</v>
      </c>
      <c r="O38" s="63"/>
      <c r="P38" s="63"/>
      <c r="Q38" s="63"/>
      <c r="R38" s="63"/>
      <c r="S38" s="63">
        <f>SUM(M1:M37)</f>
        <v>502514.08237500011</v>
      </c>
    </row>
    <row r="39" spans="1:19" x14ac:dyDescent="0.25">
      <c r="A39" t="s">
        <v>279</v>
      </c>
      <c r="B39" t="s">
        <v>280</v>
      </c>
      <c r="C39" t="s">
        <v>199</v>
      </c>
      <c r="D39" t="s">
        <v>194</v>
      </c>
      <c r="E39" s="12">
        <v>1540</v>
      </c>
      <c r="F39" s="12"/>
      <c r="G39" s="12"/>
      <c r="H39" s="12">
        <v>1540</v>
      </c>
      <c r="I39" t="s">
        <v>195</v>
      </c>
      <c r="J39">
        <v>15.2326</v>
      </c>
      <c r="K39">
        <f t="shared" si="0"/>
        <v>23458.203999999998</v>
      </c>
      <c r="L39">
        <f t="shared" si="1"/>
        <v>0</v>
      </c>
      <c r="M39">
        <v>23458.204000000002</v>
      </c>
      <c r="N39" t="s">
        <v>196</v>
      </c>
    </row>
    <row r="40" spans="1:19" x14ac:dyDescent="0.25">
      <c r="A40" t="s">
        <v>281</v>
      </c>
      <c r="B40" t="s">
        <v>282</v>
      </c>
      <c r="C40" t="s">
        <v>199</v>
      </c>
      <c r="D40" t="s">
        <v>194</v>
      </c>
      <c r="E40" s="12">
        <v>1075</v>
      </c>
      <c r="F40" s="12"/>
      <c r="G40" s="12"/>
      <c r="H40" s="12">
        <v>1075</v>
      </c>
      <c r="I40" t="s">
        <v>195</v>
      </c>
      <c r="J40">
        <v>15.2326</v>
      </c>
      <c r="K40">
        <f t="shared" si="0"/>
        <v>16375.045</v>
      </c>
      <c r="L40">
        <f t="shared" si="1"/>
        <v>0</v>
      </c>
      <c r="M40" s="12">
        <v>16375.045</v>
      </c>
      <c r="N40" t="s">
        <v>196</v>
      </c>
    </row>
    <row r="41" spans="1:19" x14ac:dyDescent="0.25">
      <c r="A41" t="s">
        <v>283</v>
      </c>
      <c r="B41" t="s">
        <v>284</v>
      </c>
      <c r="C41" t="s">
        <v>199</v>
      </c>
      <c r="D41" t="s">
        <v>194</v>
      </c>
      <c r="E41" s="12">
        <v>2210</v>
      </c>
      <c r="F41" s="12"/>
      <c r="G41" s="12"/>
      <c r="H41" s="12">
        <v>2210</v>
      </c>
      <c r="I41" t="s">
        <v>195</v>
      </c>
      <c r="J41">
        <v>15.2326</v>
      </c>
      <c r="K41">
        <f t="shared" si="0"/>
        <v>33664.046000000002</v>
      </c>
      <c r="L41">
        <f t="shared" si="1"/>
        <v>0</v>
      </c>
      <c r="M41" s="12">
        <v>33664.046000000002</v>
      </c>
      <c r="N41" t="s">
        <v>285</v>
      </c>
    </row>
    <row r="42" spans="1:19" x14ac:dyDescent="0.25">
      <c r="A42" t="s">
        <v>286</v>
      </c>
      <c r="B42" t="s">
        <v>287</v>
      </c>
      <c r="C42" t="s">
        <v>199</v>
      </c>
      <c r="D42" t="s">
        <v>194</v>
      </c>
      <c r="E42" s="12">
        <v>2210</v>
      </c>
      <c r="F42" s="12"/>
      <c r="G42" s="12"/>
      <c r="H42" s="12">
        <v>2210</v>
      </c>
      <c r="I42" t="s">
        <v>195</v>
      </c>
      <c r="J42">
        <v>15.2326</v>
      </c>
      <c r="K42">
        <f t="shared" si="0"/>
        <v>33664.046000000002</v>
      </c>
      <c r="L42">
        <f t="shared" si="1"/>
        <v>0</v>
      </c>
      <c r="M42">
        <v>33664.046000000002</v>
      </c>
      <c r="N42" t="s">
        <v>196</v>
      </c>
    </row>
    <row r="43" spans="1:19" x14ac:dyDescent="0.25">
      <c r="A43" t="s">
        <v>288</v>
      </c>
      <c r="B43" t="s">
        <v>289</v>
      </c>
      <c r="C43" t="s">
        <v>199</v>
      </c>
      <c r="D43" t="s">
        <v>194</v>
      </c>
      <c r="E43" s="12">
        <v>2210</v>
      </c>
      <c r="F43" s="12"/>
      <c r="G43" s="12"/>
      <c r="H43" s="12">
        <v>2210</v>
      </c>
      <c r="I43" t="s">
        <v>195</v>
      </c>
      <c r="J43">
        <v>15.2326</v>
      </c>
      <c r="K43">
        <f t="shared" si="0"/>
        <v>33664.046000000002</v>
      </c>
      <c r="L43">
        <f t="shared" si="1"/>
        <v>0</v>
      </c>
      <c r="M43">
        <v>33664.046000000002</v>
      </c>
      <c r="N43" t="s">
        <v>196</v>
      </c>
    </row>
    <row r="44" spans="1:19" x14ac:dyDescent="0.25">
      <c r="A44" t="s">
        <v>290</v>
      </c>
      <c r="B44" t="s">
        <v>291</v>
      </c>
      <c r="C44" t="s">
        <v>199</v>
      </c>
      <c r="D44" t="s">
        <v>194</v>
      </c>
      <c r="E44" s="12">
        <v>4630</v>
      </c>
      <c r="F44" s="12"/>
      <c r="G44" s="12"/>
      <c r="H44" s="12">
        <v>4630</v>
      </c>
      <c r="I44" t="s">
        <v>195</v>
      </c>
      <c r="J44">
        <v>15.2326</v>
      </c>
      <c r="K44">
        <f t="shared" si="0"/>
        <v>70526.937999999995</v>
      </c>
      <c r="L44">
        <f t="shared" si="1"/>
        <v>0</v>
      </c>
      <c r="M44">
        <v>70526.937999999995</v>
      </c>
      <c r="N44" t="s">
        <v>196</v>
      </c>
    </row>
    <row r="45" spans="1:19" x14ac:dyDescent="0.25">
      <c r="A45" t="s">
        <v>292</v>
      </c>
      <c r="B45" t="s">
        <v>293</v>
      </c>
      <c r="C45" t="s">
        <v>199</v>
      </c>
      <c r="D45" t="s">
        <v>194</v>
      </c>
      <c r="E45" s="12">
        <v>1801</v>
      </c>
      <c r="F45" s="12">
        <v>288.16000000000003</v>
      </c>
      <c r="G45" s="12"/>
      <c r="H45" s="12">
        <v>2089.16</v>
      </c>
      <c r="I45" t="s">
        <v>195</v>
      </c>
      <c r="J45">
        <v>15.2326</v>
      </c>
      <c r="K45">
        <f t="shared" si="0"/>
        <v>27433.9126</v>
      </c>
      <c r="L45">
        <f t="shared" si="1"/>
        <v>4389.4260160000003</v>
      </c>
      <c r="M45">
        <v>31823.338599999999</v>
      </c>
      <c r="N45" t="s">
        <v>294</v>
      </c>
    </row>
    <row r="46" spans="1:19" x14ac:dyDescent="0.25">
      <c r="A46" t="s">
        <v>295</v>
      </c>
      <c r="B46" t="s">
        <v>296</v>
      </c>
      <c r="C46" t="s">
        <v>199</v>
      </c>
      <c r="D46" t="s">
        <v>204</v>
      </c>
      <c r="E46" s="12"/>
      <c r="F46" s="12"/>
      <c r="G46" s="12"/>
      <c r="H46" s="12">
        <v>0</v>
      </c>
      <c r="I46" t="s">
        <v>195</v>
      </c>
      <c r="J46">
        <v>15.2326</v>
      </c>
      <c r="K46">
        <f t="shared" si="0"/>
        <v>0</v>
      </c>
      <c r="L46">
        <f t="shared" si="1"/>
        <v>0</v>
      </c>
      <c r="M46">
        <v>0</v>
      </c>
      <c r="N46" t="s">
        <v>73</v>
      </c>
    </row>
    <row r="47" spans="1:19" x14ac:dyDescent="0.25">
      <c r="A47" t="s">
        <v>297</v>
      </c>
      <c r="B47" t="s">
        <v>298</v>
      </c>
      <c r="C47" t="s">
        <v>199</v>
      </c>
      <c r="D47" t="s">
        <v>204</v>
      </c>
      <c r="E47" s="12"/>
      <c r="F47" s="12"/>
      <c r="G47" s="12"/>
      <c r="H47" s="12">
        <v>0</v>
      </c>
      <c r="I47" t="s">
        <v>195</v>
      </c>
      <c r="J47">
        <v>15.2326</v>
      </c>
      <c r="K47">
        <f t="shared" si="0"/>
        <v>0</v>
      </c>
      <c r="L47">
        <f t="shared" si="1"/>
        <v>0</v>
      </c>
      <c r="M47">
        <v>0</v>
      </c>
      <c r="N47" t="s">
        <v>73</v>
      </c>
    </row>
    <row r="48" spans="1:19" x14ac:dyDescent="0.25">
      <c r="A48" t="s">
        <v>299</v>
      </c>
      <c r="B48" t="s">
        <v>300</v>
      </c>
      <c r="C48" t="s">
        <v>199</v>
      </c>
      <c r="D48" t="s">
        <v>194</v>
      </c>
      <c r="E48" s="12">
        <v>485</v>
      </c>
      <c r="F48" s="12">
        <v>77.599999999999994</v>
      </c>
      <c r="G48" s="12"/>
      <c r="H48" s="12">
        <v>562.6</v>
      </c>
      <c r="I48" t="s">
        <v>195</v>
      </c>
      <c r="J48">
        <v>15.2326</v>
      </c>
      <c r="K48">
        <f t="shared" si="0"/>
        <v>7387.8109999999997</v>
      </c>
      <c r="L48">
        <f t="shared" si="1"/>
        <v>1182.0497599999999</v>
      </c>
      <c r="M48">
        <v>8569.8608000000004</v>
      </c>
      <c r="N48" t="s">
        <v>220</v>
      </c>
    </row>
    <row r="49" spans="1:14" x14ac:dyDescent="0.25">
      <c r="A49" t="s">
        <v>301</v>
      </c>
      <c r="B49" t="s">
        <v>302</v>
      </c>
      <c r="C49" t="s">
        <v>199</v>
      </c>
      <c r="D49" t="s">
        <v>194</v>
      </c>
      <c r="E49" s="12">
        <v>450</v>
      </c>
      <c r="F49" s="12">
        <v>72</v>
      </c>
      <c r="G49" s="12"/>
      <c r="H49" s="12">
        <v>522</v>
      </c>
      <c r="I49" t="s">
        <v>195</v>
      </c>
      <c r="J49">
        <v>15.2326</v>
      </c>
      <c r="K49">
        <f t="shared" si="0"/>
        <v>6854.67</v>
      </c>
      <c r="L49">
        <f t="shared" si="1"/>
        <v>1096.7472</v>
      </c>
      <c r="M49">
        <v>7951.4171999999999</v>
      </c>
      <c r="N49" t="s">
        <v>220</v>
      </c>
    </row>
    <row r="50" spans="1:14" x14ac:dyDescent="0.25">
      <c r="A50" t="s">
        <v>303</v>
      </c>
      <c r="B50" t="s">
        <v>304</v>
      </c>
      <c r="C50" t="s">
        <v>199</v>
      </c>
      <c r="D50" t="s">
        <v>194</v>
      </c>
      <c r="E50" s="12">
        <v>210</v>
      </c>
      <c r="F50" s="12"/>
      <c r="G50" s="12"/>
      <c r="H50" s="12">
        <v>210</v>
      </c>
      <c r="I50" t="s">
        <v>195</v>
      </c>
      <c r="J50">
        <v>15.2326</v>
      </c>
      <c r="K50">
        <f t="shared" si="0"/>
        <v>3198.846</v>
      </c>
      <c r="L50">
        <f t="shared" si="1"/>
        <v>0</v>
      </c>
      <c r="M50">
        <v>3198.846</v>
      </c>
      <c r="N50" t="s">
        <v>305</v>
      </c>
    </row>
    <row r="51" spans="1:14" x14ac:dyDescent="0.25">
      <c r="A51" t="s">
        <v>306</v>
      </c>
      <c r="B51" t="s">
        <v>307</v>
      </c>
      <c r="C51" t="s">
        <v>199</v>
      </c>
      <c r="D51" t="s">
        <v>194</v>
      </c>
      <c r="E51" s="12">
        <v>250</v>
      </c>
      <c r="F51" s="12"/>
      <c r="G51" s="12"/>
      <c r="H51" s="12">
        <v>250</v>
      </c>
      <c r="I51" t="s">
        <v>195</v>
      </c>
      <c r="J51">
        <v>15.2326</v>
      </c>
      <c r="K51">
        <f t="shared" si="0"/>
        <v>3808.15</v>
      </c>
      <c r="L51">
        <f t="shared" si="1"/>
        <v>0</v>
      </c>
      <c r="M51">
        <v>3808.15</v>
      </c>
      <c r="N51" t="s">
        <v>196</v>
      </c>
    </row>
    <row r="52" spans="1:14" x14ac:dyDescent="0.25">
      <c r="A52" t="s">
        <v>308</v>
      </c>
      <c r="B52" t="s">
        <v>309</v>
      </c>
      <c r="C52" t="s">
        <v>199</v>
      </c>
      <c r="D52" t="s">
        <v>194</v>
      </c>
      <c r="E52" s="12">
        <v>470</v>
      </c>
      <c r="F52" s="12"/>
      <c r="G52" s="12"/>
      <c r="H52" s="12">
        <v>470</v>
      </c>
      <c r="I52" t="s">
        <v>195</v>
      </c>
      <c r="J52">
        <v>15.2326</v>
      </c>
      <c r="K52">
        <f t="shared" si="0"/>
        <v>7159.3220000000001</v>
      </c>
      <c r="L52">
        <f t="shared" si="1"/>
        <v>0</v>
      </c>
      <c r="M52">
        <v>7159.3220000000001</v>
      </c>
      <c r="N52" t="s">
        <v>310</v>
      </c>
    </row>
    <row r="53" spans="1:14" x14ac:dyDescent="0.25">
      <c r="A53" t="s">
        <v>311</v>
      </c>
      <c r="B53" t="s">
        <v>312</v>
      </c>
      <c r="C53" t="s">
        <v>199</v>
      </c>
      <c r="D53" t="s">
        <v>194</v>
      </c>
      <c r="E53" s="12">
        <v>500</v>
      </c>
      <c r="F53" s="12"/>
      <c r="G53" s="12"/>
      <c r="H53" s="12">
        <v>500</v>
      </c>
      <c r="I53" t="s">
        <v>195</v>
      </c>
      <c r="J53">
        <v>15.2326</v>
      </c>
      <c r="K53">
        <f t="shared" si="0"/>
        <v>7616.3</v>
      </c>
      <c r="L53">
        <f t="shared" si="1"/>
        <v>0</v>
      </c>
      <c r="M53">
        <v>7616.3</v>
      </c>
      <c r="N53" t="s">
        <v>310</v>
      </c>
    </row>
    <row r="54" spans="1:14" x14ac:dyDescent="0.25">
      <c r="A54" t="s">
        <v>313</v>
      </c>
      <c r="B54" t="s">
        <v>314</v>
      </c>
      <c r="C54" t="s">
        <v>199</v>
      </c>
      <c r="D54" t="s">
        <v>194</v>
      </c>
      <c r="E54" s="12">
        <v>105</v>
      </c>
      <c r="F54" s="12">
        <v>16.8</v>
      </c>
      <c r="G54" s="12"/>
      <c r="H54" s="12">
        <v>121.8</v>
      </c>
      <c r="I54" t="s">
        <v>195</v>
      </c>
      <c r="J54">
        <v>15.2326</v>
      </c>
      <c r="K54">
        <f t="shared" si="0"/>
        <v>1599.423</v>
      </c>
      <c r="L54">
        <f t="shared" si="1"/>
        <v>255.90768</v>
      </c>
      <c r="M54">
        <v>1855.3307</v>
      </c>
      <c r="N54" t="s">
        <v>220</v>
      </c>
    </row>
    <row r="55" spans="1:14" x14ac:dyDescent="0.25">
      <c r="A55" t="s">
        <v>315</v>
      </c>
      <c r="B55" t="s">
        <v>316</v>
      </c>
      <c r="C55" t="s">
        <v>199</v>
      </c>
      <c r="D55" t="s">
        <v>194</v>
      </c>
      <c r="E55" s="12">
        <v>420</v>
      </c>
      <c r="F55" s="12"/>
      <c r="G55" s="12"/>
      <c r="H55" s="12">
        <v>420</v>
      </c>
      <c r="I55" t="s">
        <v>195</v>
      </c>
      <c r="J55">
        <v>15.2918</v>
      </c>
      <c r="K55">
        <f t="shared" si="0"/>
        <v>6422.5560000000005</v>
      </c>
      <c r="L55">
        <f t="shared" si="1"/>
        <v>0</v>
      </c>
      <c r="M55">
        <v>6422.5559999999996</v>
      </c>
      <c r="N55" t="s">
        <v>73</v>
      </c>
    </row>
    <row r="56" spans="1:14" x14ac:dyDescent="0.25">
      <c r="A56" t="s">
        <v>317</v>
      </c>
      <c r="B56" t="s">
        <v>318</v>
      </c>
      <c r="C56" t="s">
        <v>199</v>
      </c>
      <c r="D56" t="s">
        <v>194</v>
      </c>
      <c r="E56" s="12">
        <v>650</v>
      </c>
      <c r="F56" s="12"/>
      <c r="G56" s="12"/>
      <c r="H56" s="12">
        <v>650</v>
      </c>
      <c r="I56" t="s">
        <v>195</v>
      </c>
      <c r="J56">
        <v>15.2918</v>
      </c>
      <c r="K56">
        <f t="shared" si="0"/>
        <v>9939.67</v>
      </c>
      <c r="L56">
        <f t="shared" si="1"/>
        <v>0</v>
      </c>
      <c r="M56">
        <v>9939.67</v>
      </c>
      <c r="N56" t="s">
        <v>73</v>
      </c>
    </row>
    <row r="57" spans="1:14" x14ac:dyDescent="0.25">
      <c r="A57" t="s">
        <v>319</v>
      </c>
      <c r="B57" t="s">
        <v>320</v>
      </c>
      <c r="C57" t="s">
        <v>199</v>
      </c>
      <c r="D57" t="s">
        <v>194</v>
      </c>
      <c r="E57" s="12">
        <v>420</v>
      </c>
      <c r="F57" s="12">
        <v>67.2</v>
      </c>
      <c r="G57" s="12"/>
      <c r="H57" s="12">
        <v>487.2</v>
      </c>
      <c r="I57" t="s">
        <v>195</v>
      </c>
      <c r="J57">
        <v>15.2918</v>
      </c>
      <c r="K57">
        <f t="shared" si="0"/>
        <v>6422.5560000000005</v>
      </c>
      <c r="L57">
        <f t="shared" si="1"/>
        <v>1027.60896</v>
      </c>
      <c r="M57">
        <v>7450.165</v>
      </c>
      <c r="N57" t="s">
        <v>73</v>
      </c>
    </row>
    <row r="58" spans="1:14" x14ac:dyDescent="0.25">
      <c r="A58" t="s">
        <v>321</v>
      </c>
      <c r="B58" t="s">
        <v>322</v>
      </c>
      <c r="C58" t="s">
        <v>199</v>
      </c>
      <c r="D58" t="s">
        <v>194</v>
      </c>
      <c r="E58" s="12">
        <v>575</v>
      </c>
      <c r="F58" s="12"/>
      <c r="G58" s="12"/>
      <c r="H58" s="12">
        <v>575</v>
      </c>
      <c r="I58" t="s">
        <v>195</v>
      </c>
      <c r="J58">
        <v>15.323499999999999</v>
      </c>
      <c r="K58">
        <f t="shared" si="0"/>
        <v>8811.0124999999989</v>
      </c>
      <c r="L58">
        <f t="shared" si="1"/>
        <v>0</v>
      </c>
      <c r="M58">
        <v>8811.0125000000007</v>
      </c>
      <c r="N58" t="s">
        <v>196</v>
      </c>
    </row>
    <row r="59" spans="1:14" x14ac:dyDescent="0.25">
      <c r="A59" t="s">
        <v>323</v>
      </c>
      <c r="B59" t="s">
        <v>324</v>
      </c>
      <c r="C59" t="s">
        <v>199</v>
      </c>
      <c r="D59" t="s">
        <v>194</v>
      </c>
      <c r="E59" s="12">
        <v>7778</v>
      </c>
      <c r="F59" s="12"/>
      <c r="G59" s="12"/>
      <c r="H59" s="12">
        <v>7778</v>
      </c>
      <c r="I59" t="s">
        <v>195</v>
      </c>
      <c r="J59">
        <v>15.323499999999999</v>
      </c>
      <c r="K59">
        <f t="shared" si="0"/>
        <v>119186.18299999999</v>
      </c>
      <c r="L59">
        <f t="shared" si="1"/>
        <v>0</v>
      </c>
      <c r="M59">
        <v>119186.183</v>
      </c>
      <c r="N59" t="s">
        <v>196</v>
      </c>
    </row>
    <row r="60" spans="1:14" x14ac:dyDescent="0.25">
      <c r="A60" t="s">
        <v>325</v>
      </c>
      <c r="B60" t="s">
        <v>326</v>
      </c>
      <c r="C60" t="s">
        <v>199</v>
      </c>
      <c r="D60" t="s">
        <v>194</v>
      </c>
      <c r="E60" s="12">
        <v>974</v>
      </c>
      <c r="F60" s="12"/>
      <c r="G60" s="12"/>
      <c r="H60" s="12">
        <v>974</v>
      </c>
      <c r="I60" t="s">
        <v>195</v>
      </c>
      <c r="J60">
        <v>15.323499999999999</v>
      </c>
      <c r="K60">
        <f t="shared" si="0"/>
        <v>14925.089</v>
      </c>
      <c r="L60">
        <f t="shared" si="1"/>
        <v>0</v>
      </c>
      <c r="M60">
        <v>14925.089</v>
      </c>
      <c r="N60" t="s">
        <v>274</v>
      </c>
    </row>
    <row r="61" spans="1:14" x14ac:dyDescent="0.25">
      <c r="A61" t="s">
        <v>327</v>
      </c>
      <c r="B61" t="s">
        <v>328</v>
      </c>
      <c r="C61" t="s">
        <v>199</v>
      </c>
      <c r="D61" t="s">
        <v>194</v>
      </c>
      <c r="E61" s="12">
        <v>250</v>
      </c>
      <c r="F61" s="12">
        <v>40</v>
      </c>
      <c r="G61" s="12"/>
      <c r="H61" s="12">
        <v>290</v>
      </c>
      <c r="I61" t="s">
        <v>195</v>
      </c>
      <c r="J61">
        <v>15.323499999999999</v>
      </c>
      <c r="K61">
        <f t="shared" si="0"/>
        <v>3830.875</v>
      </c>
      <c r="L61">
        <f t="shared" si="1"/>
        <v>612.93999999999994</v>
      </c>
      <c r="M61">
        <v>4443.8149999999996</v>
      </c>
      <c r="N61" t="s">
        <v>220</v>
      </c>
    </row>
    <row r="62" spans="1:14" x14ac:dyDescent="0.25">
      <c r="A62" t="s">
        <v>329</v>
      </c>
      <c r="B62" t="s">
        <v>330</v>
      </c>
      <c r="C62" t="s">
        <v>199</v>
      </c>
      <c r="D62" t="s">
        <v>194</v>
      </c>
      <c r="E62" s="12">
        <v>510.2</v>
      </c>
      <c r="F62" s="12">
        <v>81.63</v>
      </c>
      <c r="G62" s="12"/>
      <c r="H62" s="12">
        <v>591.83199999999999</v>
      </c>
      <c r="I62" t="s">
        <v>195</v>
      </c>
      <c r="J62">
        <v>15.323499999999999</v>
      </c>
      <c r="K62">
        <f t="shared" si="0"/>
        <v>7818.0496999999996</v>
      </c>
      <c r="L62">
        <f t="shared" si="1"/>
        <v>1250.8573049999998</v>
      </c>
      <c r="M62">
        <v>9068.9377000000004</v>
      </c>
      <c r="N62" t="s">
        <v>220</v>
      </c>
    </row>
    <row r="63" spans="1:14" x14ac:dyDescent="0.25">
      <c r="A63" t="s">
        <v>331</v>
      </c>
      <c r="B63" t="s">
        <v>332</v>
      </c>
      <c r="C63" t="s">
        <v>199</v>
      </c>
      <c r="D63" t="s">
        <v>194</v>
      </c>
      <c r="E63" s="12">
        <v>289.72000000000003</v>
      </c>
      <c r="F63" s="12">
        <v>46.36</v>
      </c>
      <c r="G63" s="12"/>
      <c r="H63" s="12">
        <v>336.0752</v>
      </c>
      <c r="I63" t="s">
        <v>195</v>
      </c>
      <c r="J63">
        <v>15.323499999999999</v>
      </c>
      <c r="K63">
        <f t="shared" si="0"/>
        <v>4439.5244200000006</v>
      </c>
      <c r="L63">
        <f t="shared" si="1"/>
        <v>710.39745999999991</v>
      </c>
      <c r="M63">
        <v>5149.8482999999997</v>
      </c>
      <c r="N63" t="s">
        <v>220</v>
      </c>
    </row>
    <row r="64" spans="1:14" x14ac:dyDescent="0.25">
      <c r="A64" t="s">
        <v>333</v>
      </c>
      <c r="B64" t="s">
        <v>334</v>
      </c>
      <c r="C64" t="s">
        <v>199</v>
      </c>
      <c r="D64" t="s">
        <v>194</v>
      </c>
      <c r="E64" s="12">
        <f>22794.5/15.3737</f>
        <v>1482.6944717276908</v>
      </c>
      <c r="F64" s="12">
        <f>3647.12/15.3737</f>
        <v>237.23111547643052</v>
      </c>
      <c r="G64" s="12"/>
      <c r="H64" s="12">
        <f>26441.62/15.3737</f>
        <v>1719.9255872041213</v>
      </c>
      <c r="I64" t="s">
        <v>214</v>
      </c>
      <c r="J64">
        <v>15.373699999999999</v>
      </c>
      <c r="K64">
        <f t="shared" si="0"/>
        <v>22794.5</v>
      </c>
      <c r="L64">
        <f t="shared" si="1"/>
        <v>3647.12</v>
      </c>
      <c r="M64">
        <v>26441.62</v>
      </c>
      <c r="N64" t="s">
        <v>294</v>
      </c>
    </row>
    <row r="65" spans="1:14" x14ac:dyDescent="0.25">
      <c r="A65" t="s">
        <v>335</v>
      </c>
      <c r="B65" t="s">
        <v>336</v>
      </c>
      <c r="C65" t="s">
        <v>199</v>
      </c>
      <c r="D65" t="s">
        <v>194</v>
      </c>
      <c r="E65" s="12">
        <v>1136.4000000000001</v>
      </c>
      <c r="F65" s="12"/>
      <c r="G65" s="12"/>
      <c r="H65" s="12">
        <v>1136.4000000000001</v>
      </c>
      <c r="I65" t="s">
        <v>195</v>
      </c>
      <c r="J65">
        <v>15.373699999999999</v>
      </c>
      <c r="K65">
        <f t="shared" si="0"/>
        <v>17470.67268</v>
      </c>
      <c r="L65">
        <f t="shared" si="1"/>
        <v>0</v>
      </c>
      <c r="M65">
        <v>17470.672699999999</v>
      </c>
      <c r="N65" t="s">
        <v>254</v>
      </c>
    </row>
    <row r="66" spans="1:14" x14ac:dyDescent="0.25">
      <c r="A66" t="s">
        <v>337</v>
      </c>
      <c r="B66" t="s">
        <v>338</v>
      </c>
      <c r="C66" t="s">
        <v>199</v>
      </c>
      <c r="D66" t="s">
        <v>194</v>
      </c>
      <c r="E66" s="12">
        <v>1704.6</v>
      </c>
      <c r="F66" s="12"/>
      <c r="G66" s="12"/>
      <c r="H66" s="12">
        <v>1704.6</v>
      </c>
      <c r="I66" t="s">
        <v>195</v>
      </c>
      <c r="J66">
        <v>15.373699999999999</v>
      </c>
      <c r="K66">
        <f t="shared" si="0"/>
        <v>26206.009019999998</v>
      </c>
      <c r="L66">
        <f t="shared" si="1"/>
        <v>0</v>
      </c>
      <c r="M66">
        <v>26206.008999999998</v>
      </c>
      <c r="N66" t="s">
        <v>254</v>
      </c>
    </row>
    <row r="67" spans="1:14" x14ac:dyDescent="0.25">
      <c r="A67" t="s">
        <v>339</v>
      </c>
      <c r="B67" t="s">
        <v>340</v>
      </c>
      <c r="C67" t="s">
        <v>199</v>
      </c>
      <c r="D67" t="s">
        <v>194</v>
      </c>
      <c r="E67" s="12">
        <v>2159.16</v>
      </c>
      <c r="F67" s="12"/>
      <c r="G67" s="12"/>
      <c r="H67" s="12">
        <v>2159.16</v>
      </c>
      <c r="I67" t="s">
        <v>195</v>
      </c>
      <c r="J67">
        <v>15.373699999999999</v>
      </c>
      <c r="K67">
        <f t="shared" si="0"/>
        <v>33194.278091999993</v>
      </c>
      <c r="L67">
        <f t="shared" si="1"/>
        <v>0</v>
      </c>
      <c r="M67">
        <v>33194.278100000003</v>
      </c>
      <c r="N67" t="s">
        <v>254</v>
      </c>
    </row>
    <row r="68" spans="1:14" x14ac:dyDescent="0.25">
      <c r="A68" t="s">
        <v>341</v>
      </c>
      <c r="B68" t="s">
        <v>342</v>
      </c>
      <c r="C68" t="s">
        <v>199</v>
      </c>
      <c r="D68" t="s">
        <v>194</v>
      </c>
      <c r="E68" s="12">
        <v>681.84</v>
      </c>
      <c r="F68" s="12"/>
      <c r="G68" s="12"/>
      <c r="H68" s="12">
        <v>681.84</v>
      </c>
      <c r="I68" t="s">
        <v>195</v>
      </c>
      <c r="J68">
        <v>15.373699999999999</v>
      </c>
      <c r="K68">
        <f t="shared" si="0"/>
        <v>10482.403608000001</v>
      </c>
      <c r="L68">
        <f t="shared" si="1"/>
        <v>0</v>
      </c>
      <c r="M68">
        <v>10482.4036</v>
      </c>
      <c r="N68" t="s">
        <v>254</v>
      </c>
    </row>
    <row r="69" spans="1:14" x14ac:dyDescent="0.25">
      <c r="A69" t="s">
        <v>343</v>
      </c>
      <c r="B69" t="s">
        <v>344</v>
      </c>
      <c r="C69" t="s">
        <v>199</v>
      </c>
      <c r="D69" t="s">
        <v>194</v>
      </c>
      <c r="E69" s="12">
        <v>1862</v>
      </c>
      <c r="F69" s="12"/>
      <c r="G69" s="12"/>
      <c r="H69" s="12">
        <v>1862</v>
      </c>
      <c r="I69" t="s">
        <v>195</v>
      </c>
      <c r="J69">
        <v>15.373699999999999</v>
      </c>
      <c r="K69">
        <f t="shared" ref="K69:K72" si="2">+E69*J69</f>
        <v>28625.829399999999</v>
      </c>
      <c r="L69">
        <f t="shared" ref="L69:L72" si="3">+F69*J69</f>
        <v>0</v>
      </c>
      <c r="M69">
        <v>28625.829399999999</v>
      </c>
      <c r="N69" t="s">
        <v>196</v>
      </c>
    </row>
    <row r="70" spans="1:14" x14ac:dyDescent="0.25">
      <c r="A70" t="s">
        <v>345</v>
      </c>
      <c r="B70" t="s">
        <v>346</v>
      </c>
      <c r="C70" t="s">
        <v>199</v>
      </c>
      <c r="D70" t="s">
        <v>194</v>
      </c>
      <c r="E70" s="12">
        <v>294</v>
      </c>
      <c r="F70" s="12"/>
      <c r="G70" s="12"/>
      <c r="H70" s="12">
        <v>294</v>
      </c>
      <c r="I70" t="s">
        <v>195</v>
      </c>
      <c r="J70">
        <v>15.373699999999999</v>
      </c>
      <c r="K70">
        <f t="shared" si="2"/>
        <v>4519.8678</v>
      </c>
      <c r="L70">
        <f t="shared" si="3"/>
        <v>0</v>
      </c>
      <c r="M70">
        <v>4519.8678</v>
      </c>
      <c r="N70" t="s">
        <v>196</v>
      </c>
    </row>
    <row r="71" spans="1:14" x14ac:dyDescent="0.25">
      <c r="A71" t="s">
        <v>347</v>
      </c>
      <c r="B71" t="s">
        <v>348</v>
      </c>
      <c r="C71" t="s">
        <v>199</v>
      </c>
      <c r="D71" t="s">
        <v>194</v>
      </c>
      <c r="E71" s="12">
        <v>392</v>
      </c>
      <c r="F71" s="12"/>
      <c r="G71" s="12"/>
      <c r="H71" s="12">
        <v>392</v>
      </c>
      <c r="I71" t="s">
        <v>195</v>
      </c>
      <c r="J71">
        <v>15.373699999999999</v>
      </c>
      <c r="K71">
        <f t="shared" si="2"/>
        <v>6026.4903999999997</v>
      </c>
      <c r="L71">
        <f t="shared" si="3"/>
        <v>0</v>
      </c>
      <c r="M71">
        <v>6026.4903999999997</v>
      </c>
      <c r="N71" t="s">
        <v>196</v>
      </c>
    </row>
    <row r="72" spans="1:14" x14ac:dyDescent="0.25">
      <c r="A72" t="s">
        <v>349</v>
      </c>
      <c r="B72" t="s">
        <v>350</v>
      </c>
      <c r="C72" t="s">
        <v>199</v>
      </c>
      <c r="D72" t="s">
        <v>194</v>
      </c>
      <c r="E72" s="12">
        <v>196</v>
      </c>
      <c r="F72" s="12"/>
      <c r="G72" s="12"/>
      <c r="H72" s="12">
        <v>196</v>
      </c>
      <c r="I72" t="s">
        <v>195</v>
      </c>
      <c r="J72">
        <v>15.373699999999999</v>
      </c>
      <c r="K72">
        <f t="shared" si="2"/>
        <v>3013.2451999999998</v>
      </c>
      <c r="L72">
        <f t="shared" si="3"/>
        <v>0</v>
      </c>
      <c r="M72">
        <v>3013.2451999999998</v>
      </c>
      <c r="N72" t="s">
        <v>285</v>
      </c>
    </row>
    <row r="73" spans="1:14" ht="15.75" thickBot="1" x14ac:dyDescent="0.3">
      <c r="E73" s="73">
        <f>SUM(E4:E72)</f>
        <v>73087.594471727687</v>
      </c>
      <c r="F73" s="73">
        <f t="shared" ref="F73:H73" si="4">SUM(F4:F72)</f>
        <v>2890.6411154764305</v>
      </c>
      <c r="G73" s="73">
        <f t="shared" si="4"/>
        <v>0</v>
      </c>
      <c r="H73" s="73">
        <f t="shared" si="4"/>
        <v>75978.231987204126</v>
      </c>
      <c r="K73" s="73">
        <f>SUM(K4:K72)</f>
        <v>1114853.3871949997</v>
      </c>
      <c r="L73" s="73">
        <f t="shared" ref="L73" si="5">SUM(L4:L72)</f>
        <v>43980.978060999994</v>
      </c>
      <c r="M73" s="73">
        <f t="shared" ref="M73" si="6">SUM(M4:M72)</f>
        <v>1158834.3103750001</v>
      </c>
      <c r="N73" s="73"/>
    </row>
    <row r="74" spans="1:14" ht="15.75" thickTop="1" x14ac:dyDescent="0.25"/>
  </sheetData>
  <pageMargins left="0.7" right="0.7" top="0.75" bottom="0.75" header="0.3" footer="0.3"/>
  <pageSetup scale="6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14"/>
  <sheetViews>
    <sheetView topLeftCell="A73" workbookViewId="0">
      <selection activeCell="F81" sqref="F81"/>
    </sheetView>
  </sheetViews>
  <sheetFormatPr baseColWidth="10" defaultRowHeight="15" x14ac:dyDescent="0.25"/>
  <cols>
    <col min="1" max="1" width="12.140625" bestFit="1" customWidth="1"/>
    <col min="2" max="2" width="12.42578125" bestFit="1" customWidth="1"/>
    <col min="6" max="6" width="11.5703125" bestFit="1" customWidth="1"/>
    <col min="8" max="8" width="13" bestFit="1" customWidth="1"/>
    <col min="9" max="9" width="14.42578125" bestFit="1" customWidth="1"/>
    <col min="10" max="10" width="12.7109375" bestFit="1" customWidth="1"/>
    <col min="11" max="12" width="11.5703125" bestFit="1" customWidth="1"/>
    <col min="13" max="13" width="14.42578125" bestFit="1" customWidth="1"/>
    <col min="14" max="15" width="11.5703125" bestFit="1" customWidth="1"/>
  </cols>
  <sheetData>
    <row r="1" spans="1:22" x14ac:dyDescent="0.25">
      <c r="A1" s="67" t="s">
        <v>92</v>
      </c>
      <c r="B1" s="67"/>
      <c r="C1" s="67"/>
      <c r="D1" s="59"/>
      <c r="E1" s="59"/>
      <c r="F1" s="59"/>
      <c r="G1" s="59"/>
      <c r="H1" s="59"/>
      <c r="I1" s="59"/>
      <c r="J1" s="59"/>
      <c r="K1" s="59"/>
      <c r="L1" s="59"/>
      <c r="M1" s="60"/>
      <c r="N1" s="60"/>
      <c r="O1" s="60"/>
      <c r="P1" s="60"/>
      <c r="Q1" s="60"/>
      <c r="R1" s="60"/>
      <c r="S1" s="60"/>
      <c r="T1" s="60"/>
      <c r="U1" s="59"/>
      <c r="V1" s="59"/>
    </row>
    <row r="2" spans="1:22" x14ac:dyDescent="0.25">
      <c r="A2" s="67" t="s">
        <v>93</v>
      </c>
      <c r="B2" s="67"/>
      <c r="C2" s="67"/>
      <c r="D2" s="61"/>
      <c r="E2" s="64"/>
      <c r="F2" s="64"/>
      <c r="G2" s="64"/>
      <c r="H2" s="64"/>
      <c r="I2" s="64"/>
      <c r="J2" s="61"/>
      <c r="K2" s="64"/>
      <c r="L2" s="61"/>
      <c r="M2" s="60"/>
      <c r="N2" s="60"/>
      <c r="O2" s="60"/>
      <c r="P2" s="60"/>
      <c r="Q2" s="60"/>
      <c r="R2" s="60"/>
      <c r="S2" s="60"/>
      <c r="T2" s="60"/>
      <c r="U2" s="59"/>
      <c r="V2" s="59"/>
    </row>
    <row r="3" spans="1:22" x14ac:dyDescent="0.25">
      <c r="A3" s="68" t="s">
        <v>94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</row>
    <row r="4" spans="1:22" x14ac:dyDescent="0.25">
      <c r="A4" s="69" t="s">
        <v>351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</row>
    <row r="5" spans="1:22" x14ac:dyDescent="0.25">
      <c r="A5" s="72"/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</row>
    <row r="6" spans="1:22" ht="15.75" thickBot="1" x14ac:dyDescent="0.3">
      <c r="A6" s="68"/>
      <c r="B6" s="69"/>
      <c r="C6" s="69"/>
      <c r="D6" s="61"/>
      <c r="E6" s="61"/>
      <c r="F6" s="61"/>
      <c r="G6" s="61"/>
      <c r="H6" s="61"/>
      <c r="I6" s="61"/>
      <c r="J6" s="61"/>
      <c r="K6" s="61"/>
      <c r="L6" s="61"/>
      <c r="M6" s="60"/>
      <c r="N6" s="60"/>
      <c r="O6" s="60"/>
      <c r="P6" s="60"/>
      <c r="Q6" s="60"/>
      <c r="R6" s="60"/>
      <c r="S6" s="60"/>
      <c r="T6" s="60"/>
      <c r="U6" s="59"/>
      <c r="V6" s="59"/>
    </row>
    <row r="7" spans="1:22" x14ac:dyDescent="0.25">
      <c r="A7" s="76" t="s">
        <v>78</v>
      </c>
      <c r="B7" s="76" t="s">
        <v>79</v>
      </c>
      <c r="C7" s="76" t="s">
        <v>84</v>
      </c>
      <c r="D7" s="76" t="s">
        <v>495</v>
      </c>
      <c r="E7" s="76" t="s">
        <v>87</v>
      </c>
      <c r="F7" s="76"/>
      <c r="G7" s="77" t="s">
        <v>492</v>
      </c>
      <c r="H7" s="76" t="s">
        <v>494</v>
      </c>
      <c r="I7" s="74" t="s">
        <v>90</v>
      </c>
      <c r="J7" s="74"/>
      <c r="K7" s="74" t="s">
        <v>91</v>
      </c>
      <c r="L7" s="74"/>
      <c r="M7" s="78" t="s">
        <v>490</v>
      </c>
      <c r="N7" s="78" t="s">
        <v>89</v>
      </c>
      <c r="O7" s="79" t="s">
        <v>493</v>
      </c>
      <c r="P7" s="78" t="s">
        <v>491</v>
      </c>
      <c r="Q7" s="80" t="s">
        <v>496</v>
      </c>
      <c r="R7" s="80" t="s">
        <v>497</v>
      </c>
      <c r="S7" s="80" t="s">
        <v>498</v>
      </c>
      <c r="T7" s="80" t="s">
        <v>499</v>
      </c>
      <c r="U7" s="76" t="s">
        <v>82</v>
      </c>
      <c r="V7" s="70" t="s">
        <v>83</v>
      </c>
    </row>
    <row r="8" spans="1:22" ht="15.75" thickBot="1" x14ac:dyDescent="0.3">
      <c r="A8" s="76"/>
      <c r="B8" s="76"/>
      <c r="C8" s="76"/>
      <c r="D8" s="76"/>
      <c r="E8" s="81" t="s">
        <v>86</v>
      </c>
      <c r="F8" s="81" t="s">
        <v>88</v>
      </c>
      <c r="G8" s="82"/>
      <c r="H8" s="76"/>
      <c r="I8" s="81" t="s">
        <v>80</v>
      </c>
      <c r="J8" s="81" t="s">
        <v>81</v>
      </c>
      <c r="K8" s="81" t="s">
        <v>80</v>
      </c>
      <c r="L8" s="81" t="s">
        <v>81</v>
      </c>
      <c r="M8" s="83"/>
      <c r="N8" s="83"/>
      <c r="O8" s="79"/>
      <c r="P8" s="83"/>
      <c r="Q8" s="84"/>
      <c r="R8" s="84"/>
      <c r="S8" s="84"/>
      <c r="T8" s="84"/>
      <c r="U8" s="76"/>
      <c r="V8" s="71"/>
    </row>
    <row r="9" spans="1:22" x14ac:dyDescent="0.25">
      <c r="A9" s="85"/>
      <c r="B9" s="86"/>
      <c r="C9" s="87"/>
      <c r="D9" s="88"/>
      <c r="E9" s="89"/>
      <c r="F9" s="90"/>
      <c r="G9" s="89"/>
      <c r="H9" s="91"/>
      <c r="I9" s="92"/>
      <c r="J9" s="92"/>
      <c r="K9" s="92"/>
      <c r="L9" s="92"/>
      <c r="M9" s="92"/>
      <c r="N9" s="92"/>
      <c r="O9" s="92"/>
      <c r="P9" s="93"/>
      <c r="Q9" s="93"/>
      <c r="R9" s="93"/>
      <c r="S9" s="93"/>
      <c r="T9" s="93"/>
      <c r="U9" s="94"/>
      <c r="V9" s="57"/>
    </row>
    <row r="10" spans="1:22" ht="25.5" x14ac:dyDescent="0.25">
      <c r="A10" s="85">
        <v>42130</v>
      </c>
      <c r="B10" s="86">
        <v>1711089477</v>
      </c>
      <c r="C10" s="87" t="s">
        <v>109</v>
      </c>
      <c r="D10" s="88" t="s">
        <v>96</v>
      </c>
      <c r="E10" s="89" t="s">
        <v>97</v>
      </c>
      <c r="F10" s="90">
        <v>821</v>
      </c>
      <c r="G10" s="89" t="s">
        <v>98</v>
      </c>
      <c r="H10" s="91">
        <v>15.3225</v>
      </c>
      <c r="I10" s="92">
        <v>3003.21</v>
      </c>
      <c r="J10" s="92"/>
      <c r="K10" s="92">
        <v>196</v>
      </c>
      <c r="L10" s="92"/>
      <c r="M10" s="92">
        <v>3003.21</v>
      </c>
      <c r="N10" s="92">
        <v>0</v>
      </c>
      <c r="O10" s="92">
        <v>0</v>
      </c>
      <c r="P10" s="93" t="s">
        <v>500</v>
      </c>
      <c r="Q10" s="93" t="s">
        <v>501</v>
      </c>
      <c r="R10" s="93" t="s">
        <v>501</v>
      </c>
      <c r="S10" s="93" t="s">
        <v>501</v>
      </c>
      <c r="T10" s="93" t="s">
        <v>501</v>
      </c>
      <c r="U10" s="94" t="s">
        <v>353</v>
      </c>
      <c r="V10" s="57" t="s">
        <v>352</v>
      </c>
    </row>
    <row r="11" spans="1:22" ht="25.5" x14ac:dyDescent="0.25">
      <c r="A11" s="85">
        <v>42130</v>
      </c>
      <c r="B11" s="86">
        <v>3101615536</v>
      </c>
      <c r="C11" s="87" t="s">
        <v>100</v>
      </c>
      <c r="D11" s="88" t="s">
        <v>96</v>
      </c>
      <c r="E11" s="89" t="s">
        <v>97</v>
      </c>
      <c r="F11" s="90">
        <v>822</v>
      </c>
      <c r="G11" s="89" t="s">
        <v>98</v>
      </c>
      <c r="H11" s="91">
        <v>15.3225</v>
      </c>
      <c r="I11" s="92">
        <v>3003.21</v>
      </c>
      <c r="J11" s="92"/>
      <c r="K11" s="92">
        <v>196</v>
      </c>
      <c r="L11" s="92"/>
      <c r="M11" s="92">
        <v>3003.21</v>
      </c>
      <c r="N11" s="92">
        <v>0</v>
      </c>
      <c r="O11" s="92">
        <v>0</v>
      </c>
      <c r="P11" s="93" t="s">
        <v>500</v>
      </c>
      <c r="Q11" s="93" t="s">
        <v>501</v>
      </c>
      <c r="R11" s="93" t="s">
        <v>501</v>
      </c>
      <c r="S11" s="93" t="s">
        <v>501</v>
      </c>
      <c r="T11" s="93" t="s">
        <v>501</v>
      </c>
      <c r="U11" s="94" t="s">
        <v>355</v>
      </c>
      <c r="V11" s="57" t="s">
        <v>354</v>
      </c>
    </row>
    <row r="12" spans="1:22" ht="51" x14ac:dyDescent="0.25">
      <c r="A12" s="95">
        <v>42130</v>
      </c>
      <c r="B12" s="96" t="s">
        <v>115</v>
      </c>
      <c r="C12" s="97" t="s">
        <v>116</v>
      </c>
      <c r="D12" s="98" t="s">
        <v>96</v>
      </c>
      <c r="E12" s="99" t="s">
        <v>97</v>
      </c>
      <c r="F12" s="100">
        <v>825</v>
      </c>
      <c r="G12" s="99" t="s">
        <v>98</v>
      </c>
      <c r="H12" s="101">
        <v>15.3225</v>
      </c>
      <c r="I12" s="102">
        <v>20532.16</v>
      </c>
      <c r="J12" s="102"/>
      <c r="K12" s="102">
        <v>1340</v>
      </c>
      <c r="L12" s="102"/>
      <c r="M12" s="102">
        <v>20532.16</v>
      </c>
      <c r="N12" s="102">
        <v>0</v>
      </c>
      <c r="O12" s="102">
        <v>0</v>
      </c>
      <c r="P12" s="103" t="s">
        <v>500</v>
      </c>
      <c r="Q12" s="103" t="s">
        <v>501</v>
      </c>
      <c r="R12" s="103" t="s">
        <v>501</v>
      </c>
      <c r="S12" s="103" t="s">
        <v>501</v>
      </c>
      <c r="T12" s="103" t="s">
        <v>501</v>
      </c>
      <c r="U12" s="104" t="s">
        <v>357</v>
      </c>
      <c r="V12" s="75" t="s">
        <v>356</v>
      </c>
    </row>
    <row r="13" spans="1:22" ht="25.5" x14ac:dyDescent="0.25">
      <c r="A13" s="85">
        <v>42130</v>
      </c>
      <c r="B13" s="86">
        <v>53595181</v>
      </c>
      <c r="C13" s="87" t="s">
        <v>23</v>
      </c>
      <c r="D13" s="88" t="s">
        <v>96</v>
      </c>
      <c r="E13" s="89" t="s">
        <v>97</v>
      </c>
      <c r="F13" s="90">
        <v>826</v>
      </c>
      <c r="G13" s="89" t="s">
        <v>98</v>
      </c>
      <c r="H13" s="91">
        <v>15.3225</v>
      </c>
      <c r="I13" s="92">
        <v>30721.61</v>
      </c>
      <c r="J13" s="92"/>
      <c r="K13" s="92">
        <v>2005</v>
      </c>
      <c r="L13" s="92"/>
      <c r="M13" s="92">
        <v>30721.61</v>
      </c>
      <c r="N13" s="92">
        <v>0</v>
      </c>
      <c r="O13" s="92">
        <v>0</v>
      </c>
      <c r="P13" s="93" t="s">
        <v>500</v>
      </c>
      <c r="Q13" s="93" t="s">
        <v>501</v>
      </c>
      <c r="R13" s="93" t="s">
        <v>501</v>
      </c>
      <c r="S13" s="93" t="s">
        <v>501</v>
      </c>
      <c r="T13" s="93" t="s">
        <v>501</v>
      </c>
      <c r="U13" s="94" t="s">
        <v>359</v>
      </c>
      <c r="V13" s="57" t="s">
        <v>358</v>
      </c>
    </row>
    <row r="14" spans="1:22" ht="25.5" x14ac:dyDescent="0.25">
      <c r="A14" s="85">
        <v>42130</v>
      </c>
      <c r="B14" s="86" t="s">
        <v>360</v>
      </c>
      <c r="C14" s="87" t="s">
        <v>361</v>
      </c>
      <c r="D14" s="88" t="s">
        <v>96</v>
      </c>
      <c r="E14" s="89" t="s">
        <v>97</v>
      </c>
      <c r="F14" s="90">
        <v>827</v>
      </c>
      <c r="G14" s="89" t="s">
        <v>108</v>
      </c>
      <c r="H14" s="91">
        <v>1</v>
      </c>
      <c r="I14" s="92"/>
      <c r="J14" s="92"/>
      <c r="K14" s="92"/>
      <c r="L14" s="92"/>
      <c r="M14" s="92">
        <v>0</v>
      </c>
      <c r="N14" s="92">
        <v>0</v>
      </c>
      <c r="O14" s="92">
        <v>0</v>
      </c>
      <c r="P14" s="93" t="s">
        <v>501</v>
      </c>
      <c r="Q14" s="93" t="s">
        <v>501</v>
      </c>
      <c r="R14" s="93" t="s">
        <v>501</v>
      </c>
      <c r="S14" s="93" t="s">
        <v>501</v>
      </c>
      <c r="T14" s="93" t="s">
        <v>501</v>
      </c>
      <c r="U14" s="94" t="s">
        <v>114</v>
      </c>
      <c r="V14" s="57" t="s">
        <v>362</v>
      </c>
    </row>
    <row r="15" spans="1:22" ht="25.5" x14ac:dyDescent="0.25">
      <c r="A15" s="85">
        <v>42130</v>
      </c>
      <c r="B15" s="86" t="s">
        <v>360</v>
      </c>
      <c r="C15" s="87" t="s">
        <v>361</v>
      </c>
      <c r="D15" s="88" t="s">
        <v>96</v>
      </c>
      <c r="E15" s="89" t="s">
        <v>97</v>
      </c>
      <c r="F15" s="90">
        <v>828</v>
      </c>
      <c r="G15" s="89" t="s">
        <v>108</v>
      </c>
      <c r="H15" s="91">
        <v>1</v>
      </c>
      <c r="I15" s="92"/>
      <c r="J15" s="92"/>
      <c r="K15" s="92"/>
      <c r="L15" s="92"/>
      <c r="M15" s="92">
        <v>0</v>
      </c>
      <c r="N15" s="92">
        <v>0</v>
      </c>
      <c r="O15" s="92">
        <v>0</v>
      </c>
      <c r="P15" s="93" t="s">
        <v>501</v>
      </c>
      <c r="Q15" s="93" t="s">
        <v>501</v>
      </c>
      <c r="R15" s="93" t="s">
        <v>501</v>
      </c>
      <c r="S15" s="93" t="s">
        <v>501</v>
      </c>
      <c r="T15" s="93" t="s">
        <v>501</v>
      </c>
      <c r="U15" s="94" t="s">
        <v>114</v>
      </c>
      <c r="V15" s="57" t="s">
        <v>363</v>
      </c>
    </row>
    <row r="16" spans="1:22" ht="25.5" x14ac:dyDescent="0.25">
      <c r="A16" s="85">
        <v>42130</v>
      </c>
      <c r="B16" s="86" t="s">
        <v>106</v>
      </c>
      <c r="C16" s="87" t="s">
        <v>107</v>
      </c>
      <c r="D16" s="88" t="s">
        <v>96</v>
      </c>
      <c r="E16" s="89" t="s">
        <v>97</v>
      </c>
      <c r="F16" s="90">
        <v>829</v>
      </c>
      <c r="G16" s="89" t="s">
        <v>98</v>
      </c>
      <c r="H16" s="91">
        <v>15.3225</v>
      </c>
      <c r="I16" s="92">
        <v>2132.89</v>
      </c>
      <c r="J16" s="92"/>
      <c r="K16" s="92">
        <v>139.19999999999999</v>
      </c>
      <c r="L16" s="92"/>
      <c r="M16" s="92">
        <v>1838.6999999999998</v>
      </c>
      <c r="N16" s="92">
        <v>294.19</v>
      </c>
      <c r="O16" s="92">
        <v>0</v>
      </c>
      <c r="P16" s="93" t="s">
        <v>500</v>
      </c>
      <c r="Q16" s="93" t="s">
        <v>501</v>
      </c>
      <c r="R16" s="93" t="s">
        <v>501</v>
      </c>
      <c r="S16" s="93" t="s">
        <v>501</v>
      </c>
      <c r="T16" s="93" t="s">
        <v>501</v>
      </c>
      <c r="U16" s="94" t="s">
        <v>502</v>
      </c>
      <c r="V16" s="57" t="s">
        <v>503</v>
      </c>
    </row>
    <row r="17" spans="1:22" ht="25.5" x14ac:dyDescent="0.25">
      <c r="A17" s="85">
        <v>42130</v>
      </c>
      <c r="B17" s="86" t="s">
        <v>364</v>
      </c>
      <c r="C17" s="87" t="s">
        <v>75</v>
      </c>
      <c r="D17" s="88" t="s">
        <v>96</v>
      </c>
      <c r="E17" s="89" t="s">
        <v>97</v>
      </c>
      <c r="F17" s="90">
        <v>830</v>
      </c>
      <c r="G17" s="89" t="s">
        <v>98</v>
      </c>
      <c r="H17" s="91">
        <v>15.3225</v>
      </c>
      <c r="I17" s="92">
        <v>2666.12</v>
      </c>
      <c r="J17" s="92"/>
      <c r="K17" s="92">
        <v>174</v>
      </c>
      <c r="L17" s="92"/>
      <c r="M17" s="92">
        <v>2298.38</v>
      </c>
      <c r="N17" s="92">
        <v>367.74</v>
      </c>
      <c r="O17" s="92">
        <v>0</v>
      </c>
      <c r="P17" s="93" t="s">
        <v>500</v>
      </c>
      <c r="Q17" s="93" t="s">
        <v>501</v>
      </c>
      <c r="R17" s="93" t="s">
        <v>501</v>
      </c>
      <c r="S17" s="93" t="s">
        <v>501</v>
      </c>
      <c r="T17" s="93" t="s">
        <v>501</v>
      </c>
      <c r="U17" s="94" t="s">
        <v>366</v>
      </c>
      <c r="V17" s="57" t="s">
        <v>365</v>
      </c>
    </row>
    <row r="18" spans="1:22" x14ac:dyDescent="0.25">
      <c r="A18" s="85">
        <v>42132</v>
      </c>
      <c r="B18" s="86" t="s">
        <v>360</v>
      </c>
      <c r="C18" s="87" t="s">
        <v>361</v>
      </c>
      <c r="D18" s="88" t="s">
        <v>96</v>
      </c>
      <c r="E18" s="89" t="s">
        <v>97</v>
      </c>
      <c r="F18" s="90">
        <v>831</v>
      </c>
      <c r="G18" s="89" t="s">
        <v>98</v>
      </c>
      <c r="H18" s="91">
        <v>15.339700000000001</v>
      </c>
      <c r="I18" s="92">
        <v>20862</v>
      </c>
      <c r="J18" s="92"/>
      <c r="K18" s="92">
        <v>1360</v>
      </c>
      <c r="L18" s="92"/>
      <c r="M18" s="92">
        <v>20862</v>
      </c>
      <c r="N18" s="92">
        <v>0</v>
      </c>
      <c r="O18" s="92">
        <v>0</v>
      </c>
      <c r="P18" s="93" t="s">
        <v>500</v>
      </c>
      <c r="Q18" s="93" t="s">
        <v>501</v>
      </c>
      <c r="R18" s="93" t="s">
        <v>501</v>
      </c>
      <c r="S18" s="93" t="s">
        <v>501</v>
      </c>
      <c r="T18" s="93" t="s">
        <v>501</v>
      </c>
      <c r="U18" s="94" t="s">
        <v>368</v>
      </c>
      <c r="V18" s="57" t="s">
        <v>367</v>
      </c>
    </row>
    <row r="19" spans="1:22" ht="25.5" x14ac:dyDescent="0.25">
      <c r="A19" s="95">
        <v>42137</v>
      </c>
      <c r="B19" s="96" t="s">
        <v>95</v>
      </c>
      <c r="C19" s="97" t="s">
        <v>76</v>
      </c>
      <c r="D19" s="98" t="s">
        <v>96</v>
      </c>
      <c r="E19" s="99" t="s">
        <v>97</v>
      </c>
      <c r="F19" s="100">
        <v>833</v>
      </c>
      <c r="G19" s="99" t="s">
        <v>98</v>
      </c>
      <c r="H19" s="101">
        <v>15.321099999999999</v>
      </c>
      <c r="I19" s="102">
        <v>18844.96</v>
      </c>
      <c r="J19" s="102"/>
      <c r="K19" s="102">
        <v>1230</v>
      </c>
      <c r="L19" s="102"/>
      <c r="M19" s="102">
        <v>18844.96</v>
      </c>
      <c r="N19" s="102">
        <v>0</v>
      </c>
      <c r="O19" s="102">
        <v>0</v>
      </c>
      <c r="P19" s="103" t="s">
        <v>500</v>
      </c>
      <c r="Q19" s="103" t="s">
        <v>501</v>
      </c>
      <c r="R19" s="103" t="s">
        <v>501</v>
      </c>
      <c r="S19" s="103" t="s">
        <v>501</v>
      </c>
      <c r="T19" s="103" t="s">
        <v>501</v>
      </c>
      <c r="U19" s="104" t="s">
        <v>99</v>
      </c>
      <c r="V19" s="75" t="s">
        <v>369</v>
      </c>
    </row>
    <row r="20" spans="1:22" ht="25.5" x14ac:dyDescent="0.25">
      <c r="A20" s="95">
        <v>42137</v>
      </c>
      <c r="B20" s="96" t="s">
        <v>95</v>
      </c>
      <c r="C20" s="97" t="s">
        <v>76</v>
      </c>
      <c r="D20" s="98" t="s">
        <v>96</v>
      </c>
      <c r="E20" s="99" t="s">
        <v>97</v>
      </c>
      <c r="F20" s="100">
        <v>835</v>
      </c>
      <c r="G20" s="99" t="s">
        <v>98</v>
      </c>
      <c r="H20" s="101">
        <v>15.321099999999999</v>
      </c>
      <c r="I20" s="102">
        <v>21326.97</v>
      </c>
      <c r="J20" s="102"/>
      <c r="K20" s="102">
        <v>1392</v>
      </c>
      <c r="L20" s="102"/>
      <c r="M20" s="102">
        <v>18385.32</v>
      </c>
      <c r="N20" s="102">
        <v>2941.65</v>
      </c>
      <c r="O20" s="102">
        <v>0</v>
      </c>
      <c r="P20" s="103" t="s">
        <v>500</v>
      </c>
      <c r="Q20" s="103" t="s">
        <v>501</v>
      </c>
      <c r="R20" s="103" t="s">
        <v>501</v>
      </c>
      <c r="S20" s="103" t="s">
        <v>501</v>
      </c>
      <c r="T20" s="103" t="s">
        <v>501</v>
      </c>
      <c r="U20" s="104" t="s">
        <v>371</v>
      </c>
      <c r="V20" s="75" t="s">
        <v>370</v>
      </c>
    </row>
    <row r="21" spans="1:22" ht="25.5" x14ac:dyDescent="0.25">
      <c r="A21" s="95">
        <v>42138</v>
      </c>
      <c r="B21" s="96">
        <v>53595181</v>
      </c>
      <c r="C21" s="97" t="s">
        <v>23</v>
      </c>
      <c r="D21" s="98" t="s">
        <v>96</v>
      </c>
      <c r="E21" s="99" t="s">
        <v>97</v>
      </c>
      <c r="F21" s="100">
        <v>837</v>
      </c>
      <c r="G21" s="99" t="s">
        <v>98</v>
      </c>
      <c r="H21" s="101">
        <v>15.221500000000001</v>
      </c>
      <c r="I21" s="102">
        <v>54264.65</v>
      </c>
      <c r="J21" s="102"/>
      <c r="K21" s="102">
        <v>3565</v>
      </c>
      <c r="L21" s="102"/>
      <c r="M21" s="102">
        <v>54264.65</v>
      </c>
      <c r="N21" s="102">
        <v>0</v>
      </c>
      <c r="O21" s="102">
        <v>0</v>
      </c>
      <c r="P21" s="103" t="s">
        <v>500</v>
      </c>
      <c r="Q21" s="103" t="s">
        <v>501</v>
      </c>
      <c r="R21" s="103" t="s">
        <v>501</v>
      </c>
      <c r="S21" s="103" t="s">
        <v>501</v>
      </c>
      <c r="T21" s="103" t="s">
        <v>501</v>
      </c>
      <c r="U21" s="104" t="s">
        <v>373</v>
      </c>
      <c r="V21" s="75" t="s">
        <v>372</v>
      </c>
    </row>
    <row r="22" spans="1:22" ht="25.5" x14ac:dyDescent="0.25">
      <c r="A22" s="85">
        <v>42138</v>
      </c>
      <c r="B22" s="86" t="s">
        <v>374</v>
      </c>
      <c r="C22" s="87" t="s">
        <v>375</v>
      </c>
      <c r="D22" s="88" t="s">
        <v>96</v>
      </c>
      <c r="E22" s="89" t="s">
        <v>97</v>
      </c>
      <c r="F22" s="90">
        <v>838</v>
      </c>
      <c r="G22" s="89" t="s">
        <v>98</v>
      </c>
      <c r="H22" s="91">
        <v>15.221500000000001</v>
      </c>
      <c r="I22" s="92">
        <v>37521.01</v>
      </c>
      <c r="J22" s="92"/>
      <c r="K22" s="92">
        <v>2465</v>
      </c>
      <c r="L22" s="92"/>
      <c r="M22" s="92">
        <v>37521.01</v>
      </c>
      <c r="N22" s="92">
        <v>0</v>
      </c>
      <c r="O22" s="92">
        <v>0</v>
      </c>
      <c r="P22" s="93" t="s">
        <v>500</v>
      </c>
      <c r="Q22" s="93" t="s">
        <v>501</v>
      </c>
      <c r="R22" s="93" t="s">
        <v>501</v>
      </c>
      <c r="S22" s="93" t="s">
        <v>501</v>
      </c>
      <c r="T22" s="93" t="s">
        <v>501</v>
      </c>
      <c r="U22" s="94" t="s">
        <v>377</v>
      </c>
      <c r="V22" s="57" t="s">
        <v>376</v>
      </c>
    </row>
    <row r="23" spans="1:22" ht="25.5" x14ac:dyDescent="0.25">
      <c r="A23" s="85">
        <v>42138</v>
      </c>
      <c r="B23" s="86">
        <v>53595181</v>
      </c>
      <c r="C23" s="87" t="s">
        <v>23</v>
      </c>
      <c r="D23" s="88" t="s">
        <v>96</v>
      </c>
      <c r="E23" s="89" t="s">
        <v>97</v>
      </c>
      <c r="F23" s="90">
        <v>839</v>
      </c>
      <c r="G23" s="89" t="s">
        <v>98</v>
      </c>
      <c r="H23" s="91">
        <v>15.221500000000001</v>
      </c>
      <c r="I23" s="92">
        <v>21918.959999999999</v>
      </c>
      <c r="J23" s="92"/>
      <c r="K23" s="92">
        <v>1440</v>
      </c>
      <c r="L23" s="92"/>
      <c r="M23" s="92">
        <v>21918.959999999999</v>
      </c>
      <c r="N23" s="92">
        <v>0</v>
      </c>
      <c r="O23" s="92">
        <v>0</v>
      </c>
      <c r="P23" s="93" t="s">
        <v>500</v>
      </c>
      <c r="Q23" s="93" t="s">
        <v>501</v>
      </c>
      <c r="R23" s="93" t="s">
        <v>501</v>
      </c>
      <c r="S23" s="93" t="s">
        <v>501</v>
      </c>
      <c r="T23" s="93" t="s">
        <v>501</v>
      </c>
      <c r="U23" s="94" t="s">
        <v>379</v>
      </c>
      <c r="V23" s="57" t="s">
        <v>378</v>
      </c>
    </row>
    <row r="24" spans="1:22" ht="25.5" x14ac:dyDescent="0.25">
      <c r="A24" s="85">
        <v>42138</v>
      </c>
      <c r="B24" s="86">
        <v>53595181</v>
      </c>
      <c r="C24" s="87" t="s">
        <v>23</v>
      </c>
      <c r="D24" s="88" t="s">
        <v>96</v>
      </c>
      <c r="E24" s="89" t="s">
        <v>97</v>
      </c>
      <c r="F24" s="90">
        <v>840</v>
      </c>
      <c r="G24" s="89" t="s">
        <v>98</v>
      </c>
      <c r="H24" s="91">
        <v>15.221500000000001</v>
      </c>
      <c r="I24" s="92">
        <v>37566.67</v>
      </c>
      <c r="J24" s="92"/>
      <c r="K24" s="92">
        <v>2468</v>
      </c>
      <c r="L24" s="92"/>
      <c r="M24" s="92">
        <v>37566.67</v>
      </c>
      <c r="N24" s="92">
        <v>0</v>
      </c>
      <c r="O24" s="92">
        <v>0</v>
      </c>
      <c r="P24" s="93" t="s">
        <v>500</v>
      </c>
      <c r="Q24" s="93" t="s">
        <v>501</v>
      </c>
      <c r="R24" s="93" t="s">
        <v>501</v>
      </c>
      <c r="S24" s="93" t="s">
        <v>501</v>
      </c>
      <c r="T24" s="93" t="s">
        <v>501</v>
      </c>
      <c r="U24" s="94" t="s">
        <v>381</v>
      </c>
      <c r="V24" s="57" t="s">
        <v>380</v>
      </c>
    </row>
    <row r="25" spans="1:22" ht="25.5" x14ac:dyDescent="0.25">
      <c r="A25" s="85">
        <v>42139</v>
      </c>
      <c r="B25" s="86" t="s">
        <v>382</v>
      </c>
      <c r="C25" s="87" t="s">
        <v>383</v>
      </c>
      <c r="D25" s="88" t="s">
        <v>96</v>
      </c>
      <c r="E25" s="89" t="s">
        <v>97</v>
      </c>
      <c r="F25" s="90">
        <v>841</v>
      </c>
      <c r="G25" s="89" t="s">
        <v>98</v>
      </c>
      <c r="H25" s="91">
        <v>15.1235</v>
      </c>
      <c r="I25" s="92">
        <v>9300.9599999999991</v>
      </c>
      <c r="J25" s="92"/>
      <c r="K25" s="92">
        <v>615</v>
      </c>
      <c r="L25" s="92"/>
      <c r="M25" s="92">
        <v>9300.9599999999991</v>
      </c>
      <c r="N25" s="92">
        <v>0</v>
      </c>
      <c r="O25" s="92">
        <v>0</v>
      </c>
      <c r="P25" s="93" t="s">
        <v>500</v>
      </c>
      <c r="Q25" s="93" t="s">
        <v>501</v>
      </c>
      <c r="R25" s="93" t="s">
        <v>501</v>
      </c>
      <c r="S25" s="93" t="s">
        <v>501</v>
      </c>
      <c r="T25" s="93" t="s">
        <v>501</v>
      </c>
      <c r="U25" s="94" t="s">
        <v>385</v>
      </c>
      <c r="V25" s="57" t="s">
        <v>384</v>
      </c>
    </row>
    <row r="26" spans="1:22" ht="25.5" x14ac:dyDescent="0.25">
      <c r="A26" s="95">
        <v>42140</v>
      </c>
      <c r="B26" s="96">
        <v>53595181</v>
      </c>
      <c r="C26" s="97" t="s">
        <v>23</v>
      </c>
      <c r="D26" s="98" t="s">
        <v>96</v>
      </c>
      <c r="E26" s="99" t="s">
        <v>97</v>
      </c>
      <c r="F26" s="100">
        <v>843</v>
      </c>
      <c r="G26" s="99" t="s">
        <v>98</v>
      </c>
      <c r="H26" s="101">
        <v>15.1235</v>
      </c>
      <c r="I26" s="102">
        <v>14140.48</v>
      </c>
      <c r="J26" s="102"/>
      <c r="K26" s="102">
        <v>935</v>
      </c>
      <c r="L26" s="102"/>
      <c r="M26" s="102">
        <v>14140.48</v>
      </c>
      <c r="N26" s="102">
        <v>0</v>
      </c>
      <c r="O26" s="102">
        <v>0</v>
      </c>
      <c r="P26" s="103" t="s">
        <v>500</v>
      </c>
      <c r="Q26" s="103" t="s">
        <v>501</v>
      </c>
      <c r="R26" s="103" t="s">
        <v>501</v>
      </c>
      <c r="S26" s="103" t="s">
        <v>501</v>
      </c>
      <c r="T26" s="103" t="s">
        <v>501</v>
      </c>
      <c r="U26" s="104" t="s">
        <v>387</v>
      </c>
      <c r="V26" s="75" t="s">
        <v>386</v>
      </c>
    </row>
    <row r="27" spans="1:22" ht="25.5" x14ac:dyDescent="0.25">
      <c r="A27" s="85">
        <v>42140</v>
      </c>
      <c r="B27" s="86" t="s">
        <v>110</v>
      </c>
      <c r="C27" s="87" t="s">
        <v>111</v>
      </c>
      <c r="D27" s="88" t="s">
        <v>96</v>
      </c>
      <c r="E27" s="89" t="s">
        <v>97</v>
      </c>
      <c r="F27" s="90">
        <v>844</v>
      </c>
      <c r="G27" s="89" t="s">
        <v>98</v>
      </c>
      <c r="H27" s="91">
        <v>15.1235</v>
      </c>
      <c r="I27" s="92">
        <v>35232.01</v>
      </c>
      <c r="J27" s="92"/>
      <c r="K27" s="92">
        <v>2329.62</v>
      </c>
      <c r="L27" s="92"/>
      <c r="M27" s="92">
        <v>35232.01</v>
      </c>
      <c r="N27" s="92">
        <v>0</v>
      </c>
      <c r="O27" s="92">
        <v>0</v>
      </c>
      <c r="P27" s="93" t="s">
        <v>500</v>
      </c>
      <c r="Q27" s="93" t="s">
        <v>501</v>
      </c>
      <c r="R27" s="93" t="s">
        <v>501</v>
      </c>
      <c r="S27" s="93" t="s">
        <v>501</v>
      </c>
      <c r="T27" s="93" t="s">
        <v>501</v>
      </c>
      <c r="U27" s="94" t="s">
        <v>389</v>
      </c>
      <c r="V27" s="57" t="s">
        <v>388</v>
      </c>
    </row>
    <row r="28" spans="1:22" ht="25.5" x14ac:dyDescent="0.25">
      <c r="A28" s="85">
        <v>42140</v>
      </c>
      <c r="B28" s="86" t="s">
        <v>110</v>
      </c>
      <c r="C28" s="87" t="s">
        <v>111</v>
      </c>
      <c r="D28" s="88" t="s">
        <v>96</v>
      </c>
      <c r="E28" s="89" t="s">
        <v>97</v>
      </c>
      <c r="F28" s="90">
        <v>845</v>
      </c>
      <c r="G28" s="89" t="s">
        <v>98</v>
      </c>
      <c r="H28" s="91">
        <v>15.1235</v>
      </c>
      <c r="I28" s="92">
        <v>7733.86</v>
      </c>
      <c r="J28" s="92"/>
      <c r="K28" s="92">
        <v>511.38</v>
      </c>
      <c r="L28" s="92"/>
      <c r="M28" s="92">
        <v>7733.86</v>
      </c>
      <c r="N28" s="92">
        <v>0</v>
      </c>
      <c r="O28" s="92">
        <v>0</v>
      </c>
      <c r="P28" s="93" t="s">
        <v>500</v>
      </c>
      <c r="Q28" s="93" t="s">
        <v>501</v>
      </c>
      <c r="R28" s="93" t="s">
        <v>501</v>
      </c>
      <c r="S28" s="93" t="s">
        <v>501</v>
      </c>
      <c r="T28" s="93" t="s">
        <v>501</v>
      </c>
      <c r="U28" s="94" t="s">
        <v>389</v>
      </c>
      <c r="V28" s="57" t="s">
        <v>390</v>
      </c>
    </row>
    <row r="29" spans="1:22" ht="25.5" x14ac:dyDescent="0.25">
      <c r="A29" s="85">
        <v>42143</v>
      </c>
      <c r="B29" s="86" t="s">
        <v>101</v>
      </c>
      <c r="C29" s="87" t="s">
        <v>77</v>
      </c>
      <c r="D29" s="88" t="s">
        <v>96</v>
      </c>
      <c r="E29" s="89" t="s">
        <v>97</v>
      </c>
      <c r="F29" s="90">
        <v>846</v>
      </c>
      <c r="G29" s="89" t="s">
        <v>98</v>
      </c>
      <c r="H29" s="91">
        <v>15.1235</v>
      </c>
      <c r="I29" s="92">
        <v>70787.06</v>
      </c>
      <c r="J29" s="92"/>
      <c r="K29" s="92">
        <v>4680.6000000000004</v>
      </c>
      <c r="L29" s="92"/>
      <c r="M29" s="92">
        <v>61023.32</v>
      </c>
      <c r="N29" s="92">
        <v>9763.74</v>
      </c>
      <c r="O29" s="92">
        <v>0</v>
      </c>
      <c r="P29" s="93" t="s">
        <v>500</v>
      </c>
      <c r="Q29" s="93" t="s">
        <v>501</v>
      </c>
      <c r="R29" s="93" t="s">
        <v>501</v>
      </c>
      <c r="S29" s="93" t="s">
        <v>501</v>
      </c>
      <c r="T29" s="93" t="s">
        <v>501</v>
      </c>
      <c r="U29" s="94" t="s">
        <v>392</v>
      </c>
      <c r="V29" s="57" t="s">
        <v>391</v>
      </c>
    </row>
    <row r="30" spans="1:22" ht="25.5" x14ac:dyDescent="0.25">
      <c r="A30" s="85">
        <v>42143</v>
      </c>
      <c r="B30" s="86" t="s">
        <v>104</v>
      </c>
      <c r="C30" s="87" t="s">
        <v>105</v>
      </c>
      <c r="D30" s="88" t="s">
        <v>96</v>
      </c>
      <c r="E30" s="89" t="s">
        <v>97</v>
      </c>
      <c r="F30" s="90">
        <v>847</v>
      </c>
      <c r="G30" s="89" t="s">
        <v>98</v>
      </c>
      <c r="H30" s="91">
        <v>15.1235</v>
      </c>
      <c r="I30" s="92">
        <v>15771.38</v>
      </c>
      <c r="J30" s="92"/>
      <c r="K30" s="92">
        <v>1042.8399999999999</v>
      </c>
      <c r="L30" s="92"/>
      <c r="M30" s="92">
        <v>13596.019999999999</v>
      </c>
      <c r="N30" s="92">
        <v>2175.36</v>
      </c>
      <c r="O30" s="92">
        <v>0</v>
      </c>
      <c r="P30" s="93" t="s">
        <v>500</v>
      </c>
      <c r="Q30" s="93" t="s">
        <v>501</v>
      </c>
      <c r="R30" s="93" t="s">
        <v>501</v>
      </c>
      <c r="S30" s="93" t="s">
        <v>501</v>
      </c>
      <c r="T30" s="93" t="s">
        <v>501</v>
      </c>
      <c r="U30" s="94" t="s">
        <v>394</v>
      </c>
      <c r="V30" s="57" t="s">
        <v>393</v>
      </c>
    </row>
    <row r="31" spans="1:22" ht="51" x14ac:dyDescent="0.25">
      <c r="A31" s="85">
        <v>42143</v>
      </c>
      <c r="B31" s="86" t="s">
        <v>106</v>
      </c>
      <c r="C31" s="87" t="s">
        <v>107</v>
      </c>
      <c r="D31" s="88" t="s">
        <v>96</v>
      </c>
      <c r="E31" s="89" t="s">
        <v>97</v>
      </c>
      <c r="F31" s="90">
        <v>848</v>
      </c>
      <c r="G31" s="89" t="s">
        <v>98</v>
      </c>
      <c r="H31" s="91">
        <v>15.1235</v>
      </c>
      <c r="I31" s="92">
        <v>18225.169999999998</v>
      </c>
      <c r="J31" s="92"/>
      <c r="K31" s="92">
        <v>1205.0899999999999</v>
      </c>
      <c r="L31" s="92"/>
      <c r="M31" s="92">
        <v>15711.359999999999</v>
      </c>
      <c r="N31" s="92">
        <v>2513.81</v>
      </c>
      <c r="O31" s="92">
        <v>0</v>
      </c>
      <c r="P31" s="93" t="s">
        <v>500</v>
      </c>
      <c r="Q31" s="93" t="s">
        <v>501</v>
      </c>
      <c r="R31" s="93" t="s">
        <v>501</v>
      </c>
      <c r="S31" s="93" t="s">
        <v>501</v>
      </c>
      <c r="T31" s="93" t="s">
        <v>501</v>
      </c>
      <c r="U31" s="94" t="s">
        <v>396</v>
      </c>
      <c r="V31" s="57" t="s">
        <v>395</v>
      </c>
    </row>
    <row r="32" spans="1:22" ht="25.5" x14ac:dyDescent="0.25">
      <c r="A32" s="85">
        <v>42145</v>
      </c>
      <c r="B32" s="86" t="s">
        <v>397</v>
      </c>
      <c r="C32" s="87" t="s">
        <v>149</v>
      </c>
      <c r="D32" s="88" t="s">
        <v>96</v>
      </c>
      <c r="E32" s="89" t="s">
        <v>97</v>
      </c>
      <c r="F32" s="90">
        <v>849</v>
      </c>
      <c r="G32" s="89" t="s">
        <v>98</v>
      </c>
      <c r="H32" s="91">
        <v>15.1235</v>
      </c>
      <c r="I32" s="92">
        <v>31532.5</v>
      </c>
      <c r="J32" s="92"/>
      <c r="K32" s="92">
        <v>2085</v>
      </c>
      <c r="L32" s="92"/>
      <c r="M32" s="92">
        <v>31532.5</v>
      </c>
      <c r="N32" s="92">
        <v>0</v>
      </c>
      <c r="O32" s="92">
        <v>0</v>
      </c>
      <c r="P32" s="93" t="s">
        <v>500</v>
      </c>
      <c r="Q32" s="93" t="s">
        <v>501</v>
      </c>
      <c r="R32" s="93" t="s">
        <v>501</v>
      </c>
      <c r="S32" s="93" t="s">
        <v>501</v>
      </c>
      <c r="T32" s="93" t="s">
        <v>501</v>
      </c>
      <c r="U32" s="94" t="s">
        <v>399</v>
      </c>
      <c r="V32" s="57" t="s">
        <v>398</v>
      </c>
    </row>
    <row r="33" spans="1:22" ht="25.5" x14ac:dyDescent="0.25">
      <c r="A33" s="85">
        <v>42145</v>
      </c>
      <c r="B33" s="86" t="s">
        <v>374</v>
      </c>
      <c r="C33" s="87" t="s">
        <v>375</v>
      </c>
      <c r="D33" s="88" t="s">
        <v>96</v>
      </c>
      <c r="E33" s="89" t="s">
        <v>97</v>
      </c>
      <c r="F33" s="90">
        <v>850</v>
      </c>
      <c r="G33" s="89" t="s">
        <v>98</v>
      </c>
      <c r="H33" s="91">
        <v>15.1235</v>
      </c>
      <c r="I33" s="92">
        <v>39169.870000000003</v>
      </c>
      <c r="J33" s="92"/>
      <c r="K33" s="92">
        <v>2590</v>
      </c>
      <c r="L33" s="92"/>
      <c r="M33" s="92">
        <v>39169.870000000003</v>
      </c>
      <c r="N33" s="92">
        <v>0</v>
      </c>
      <c r="O33" s="92">
        <v>0</v>
      </c>
      <c r="P33" s="93" t="s">
        <v>500</v>
      </c>
      <c r="Q33" s="93" t="s">
        <v>501</v>
      </c>
      <c r="R33" s="93" t="s">
        <v>501</v>
      </c>
      <c r="S33" s="93" t="s">
        <v>501</v>
      </c>
      <c r="T33" s="93" t="s">
        <v>501</v>
      </c>
      <c r="U33" s="94" t="s">
        <v>401</v>
      </c>
      <c r="V33" s="57" t="s">
        <v>400</v>
      </c>
    </row>
    <row r="34" spans="1:22" ht="38.25" x14ac:dyDescent="0.25">
      <c r="A34" s="85">
        <v>42146</v>
      </c>
      <c r="B34" s="86" t="s">
        <v>402</v>
      </c>
      <c r="C34" s="87" t="s">
        <v>403</v>
      </c>
      <c r="D34" s="88" t="s">
        <v>96</v>
      </c>
      <c r="E34" s="89" t="s">
        <v>97</v>
      </c>
      <c r="F34" s="90">
        <v>851</v>
      </c>
      <c r="G34" s="89" t="s">
        <v>98</v>
      </c>
      <c r="H34" s="91">
        <v>15.1235</v>
      </c>
      <c r="I34" s="92">
        <v>105785.87</v>
      </c>
      <c r="J34" s="92"/>
      <c r="K34" s="92">
        <v>6994.8</v>
      </c>
      <c r="L34" s="92"/>
      <c r="M34" s="92">
        <v>91194.72</v>
      </c>
      <c r="N34" s="92">
        <v>14591.15</v>
      </c>
      <c r="O34" s="92">
        <v>0</v>
      </c>
      <c r="P34" s="93" t="s">
        <v>500</v>
      </c>
      <c r="Q34" s="93" t="s">
        <v>501</v>
      </c>
      <c r="R34" s="93" t="s">
        <v>501</v>
      </c>
      <c r="S34" s="93" t="s">
        <v>501</v>
      </c>
      <c r="T34" s="93" t="s">
        <v>501</v>
      </c>
      <c r="U34" s="94" t="s">
        <v>405</v>
      </c>
      <c r="V34" s="57" t="s">
        <v>404</v>
      </c>
    </row>
    <row r="35" spans="1:22" ht="51" x14ac:dyDescent="0.25">
      <c r="A35" s="85">
        <v>42146</v>
      </c>
      <c r="B35" s="86" t="s">
        <v>406</v>
      </c>
      <c r="C35" s="87" t="s">
        <v>407</v>
      </c>
      <c r="D35" s="88" t="s">
        <v>96</v>
      </c>
      <c r="E35" s="89" t="s">
        <v>97</v>
      </c>
      <c r="F35" s="90">
        <v>852</v>
      </c>
      <c r="G35" s="89" t="s">
        <v>98</v>
      </c>
      <c r="H35" s="91">
        <v>15.1235</v>
      </c>
      <c r="I35" s="92">
        <v>13989.25</v>
      </c>
      <c r="J35" s="92"/>
      <c r="K35" s="92">
        <v>925</v>
      </c>
      <c r="L35" s="92"/>
      <c r="M35" s="92">
        <v>13989.25</v>
      </c>
      <c r="N35" s="92">
        <v>0</v>
      </c>
      <c r="O35" s="92">
        <v>0</v>
      </c>
      <c r="P35" s="93" t="s">
        <v>500</v>
      </c>
      <c r="Q35" s="93" t="s">
        <v>501</v>
      </c>
      <c r="R35" s="93" t="s">
        <v>501</v>
      </c>
      <c r="S35" s="93" t="s">
        <v>501</v>
      </c>
      <c r="T35" s="93" t="s">
        <v>501</v>
      </c>
      <c r="U35" s="94" t="s">
        <v>409</v>
      </c>
      <c r="V35" s="57" t="s">
        <v>408</v>
      </c>
    </row>
    <row r="36" spans="1:22" ht="25.5" x14ac:dyDescent="0.25">
      <c r="A36" s="85">
        <v>42146</v>
      </c>
      <c r="B36" s="86" t="s">
        <v>406</v>
      </c>
      <c r="C36" s="87" t="s">
        <v>407</v>
      </c>
      <c r="D36" s="88" t="s">
        <v>96</v>
      </c>
      <c r="E36" s="89" t="s">
        <v>97</v>
      </c>
      <c r="F36" s="90">
        <v>853</v>
      </c>
      <c r="G36" s="89" t="s">
        <v>98</v>
      </c>
      <c r="H36" s="91">
        <v>15.1235</v>
      </c>
      <c r="I36" s="92">
        <v>4158.97</v>
      </c>
      <c r="J36" s="92"/>
      <c r="K36" s="92">
        <v>275</v>
      </c>
      <c r="L36" s="92"/>
      <c r="M36" s="92">
        <v>4158.97</v>
      </c>
      <c r="N36" s="92">
        <v>0</v>
      </c>
      <c r="O36" s="92">
        <v>0</v>
      </c>
      <c r="P36" s="93" t="s">
        <v>500</v>
      </c>
      <c r="Q36" s="93" t="s">
        <v>501</v>
      </c>
      <c r="R36" s="93" t="s">
        <v>501</v>
      </c>
      <c r="S36" s="93" t="s">
        <v>501</v>
      </c>
      <c r="T36" s="93" t="s">
        <v>501</v>
      </c>
      <c r="U36" s="94" t="s">
        <v>411</v>
      </c>
      <c r="V36" s="57" t="s">
        <v>410</v>
      </c>
    </row>
    <row r="37" spans="1:22" ht="25.5" x14ac:dyDescent="0.25">
      <c r="A37" s="85">
        <v>42146</v>
      </c>
      <c r="B37" s="86">
        <v>53595181</v>
      </c>
      <c r="C37" s="87" t="s">
        <v>23</v>
      </c>
      <c r="D37" s="88" t="s">
        <v>96</v>
      </c>
      <c r="E37" s="89" t="s">
        <v>97</v>
      </c>
      <c r="F37" s="90">
        <v>854</v>
      </c>
      <c r="G37" s="89" t="s">
        <v>98</v>
      </c>
      <c r="H37" s="91">
        <v>15.1235</v>
      </c>
      <c r="I37" s="92">
        <v>31381.27</v>
      </c>
      <c r="J37" s="92"/>
      <c r="K37" s="92">
        <v>2075</v>
      </c>
      <c r="L37" s="92"/>
      <c r="M37" s="92">
        <v>31381.27</v>
      </c>
      <c r="N37" s="92">
        <v>0</v>
      </c>
      <c r="O37" s="92">
        <v>0</v>
      </c>
      <c r="P37" s="93" t="s">
        <v>500</v>
      </c>
      <c r="Q37" s="93" t="s">
        <v>501</v>
      </c>
      <c r="R37" s="93" t="s">
        <v>501</v>
      </c>
      <c r="S37" s="93" t="s">
        <v>501</v>
      </c>
      <c r="T37" s="93" t="s">
        <v>501</v>
      </c>
      <c r="U37" s="94" t="s">
        <v>413</v>
      </c>
      <c r="V37" s="57" t="s">
        <v>412</v>
      </c>
    </row>
    <row r="38" spans="1:22" ht="25.5" x14ac:dyDescent="0.25">
      <c r="A38" s="85">
        <v>42146</v>
      </c>
      <c r="B38" s="86">
        <v>53595181</v>
      </c>
      <c r="C38" s="87" t="s">
        <v>23</v>
      </c>
      <c r="D38" s="88" t="s">
        <v>96</v>
      </c>
      <c r="E38" s="89" t="s">
        <v>97</v>
      </c>
      <c r="F38" s="90">
        <v>855</v>
      </c>
      <c r="G38" s="89" t="s">
        <v>98</v>
      </c>
      <c r="H38" s="91">
        <v>15.1235</v>
      </c>
      <c r="I38" s="92">
        <v>23290.19</v>
      </c>
      <c r="J38" s="92"/>
      <c r="K38" s="92">
        <v>1540</v>
      </c>
      <c r="L38" s="92"/>
      <c r="M38" s="92">
        <v>23290.19</v>
      </c>
      <c r="N38" s="92">
        <v>0</v>
      </c>
      <c r="O38" s="92">
        <v>0</v>
      </c>
      <c r="P38" s="93" t="s">
        <v>500</v>
      </c>
      <c r="Q38" s="93" t="s">
        <v>501</v>
      </c>
      <c r="R38" s="93" t="s">
        <v>501</v>
      </c>
      <c r="S38" s="93" t="s">
        <v>501</v>
      </c>
      <c r="T38" s="93" t="s">
        <v>501</v>
      </c>
      <c r="U38" s="94" t="s">
        <v>415</v>
      </c>
      <c r="V38" s="57" t="s">
        <v>414</v>
      </c>
    </row>
    <row r="39" spans="1:22" ht="25.5" x14ac:dyDescent="0.25">
      <c r="A39" s="85">
        <v>42146</v>
      </c>
      <c r="B39" s="86">
        <v>53595181</v>
      </c>
      <c r="C39" s="87" t="s">
        <v>23</v>
      </c>
      <c r="D39" s="88" t="s">
        <v>96</v>
      </c>
      <c r="E39" s="89" t="s">
        <v>97</v>
      </c>
      <c r="F39" s="90">
        <v>856</v>
      </c>
      <c r="G39" s="89" t="s">
        <v>98</v>
      </c>
      <c r="H39" s="91">
        <v>15.1235</v>
      </c>
      <c r="I39" s="92">
        <v>16257.76</v>
      </c>
      <c r="J39" s="92"/>
      <c r="K39" s="92">
        <v>1075</v>
      </c>
      <c r="L39" s="92"/>
      <c r="M39" s="92">
        <v>16257.76</v>
      </c>
      <c r="N39" s="92">
        <v>0</v>
      </c>
      <c r="O39" s="92">
        <v>0</v>
      </c>
      <c r="P39" s="93" t="s">
        <v>500</v>
      </c>
      <c r="Q39" s="93" t="s">
        <v>501</v>
      </c>
      <c r="R39" s="93" t="s">
        <v>501</v>
      </c>
      <c r="S39" s="93" t="s">
        <v>501</v>
      </c>
      <c r="T39" s="93" t="s">
        <v>501</v>
      </c>
      <c r="U39" s="94" t="s">
        <v>417</v>
      </c>
      <c r="V39" s="57" t="s">
        <v>416</v>
      </c>
    </row>
    <row r="40" spans="1:22" ht="25.5" x14ac:dyDescent="0.25">
      <c r="A40" s="85">
        <v>42146</v>
      </c>
      <c r="B40" s="86" t="s">
        <v>112</v>
      </c>
      <c r="C40" s="87" t="s">
        <v>113</v>
      </c>
      <c r="D40" s="88" t="s">
        <v>96</v>
      </c>
      <c r="E40" s="89" t="s">
        <v>97</v>
      </c>
      <c r="F40" s="90">
        <v>857</v>
      </c>
      <c r="G40" s="89" t="s">
        <v>98</v>
      </c>
      <c r="H40" s="91">
        <v>15.1235</v>
      </c>
      <c r="I40" s="92">
        <v>33422.94</v>
      </c>
      <c r="J40" s="92"/>
      <c r="K40" s="92">
        <v>2210</v>
      </c>
      <c r="L40" s="92"/>
      <c r="M40" s="92">
        <v>33422.94</v>
      </c>
      <c r="N40" s="92">
        <v>0</v>
      </c>
      <c r="O40" s="92">
        <v>0</v>
      </c>
      <c r="P40" s="93" t="s">
        <v>500</v>
      </c>
      <c r="Q40" s="93" t="s">
        <v>501</v>
      </c>
      <c r="R40" s="93" t="s">
        <v>501</v>
      </c>
      <c r="S40" s="93" t="s">
        <v>501</v>
      </c>
      <c r="T40" s="93" t="s">
        <v>501</v>
      </c>
      <c r="U40" s="94" t="s">
        <v>419</v>
      </c>
      <c r="V40" s="57" t="s">
        <v>418</v>
      </c>
    </row>
    <row r="41" spans="1:22" x14ac:dyDescent="0.25">
      <c r="A41" s="85">
        <v>42147</v>
      </c>
      <c r="B41" s="86">
        <v>3101615536</v>
      </c>
      <c r="C41" s="87" t="s">
        <v>100</v>
      </c>
      <c r="D41" s="88" t="s">
        <v>96</v>
      </c>
      <c r="E41" s="89" t="s">
        <v>97</v>
      </c>
      <c r="F41" s="90">
        <v>858</v>
      </c>
      <c r="G41" s="89" t="s">
        <v>98</v>
      </c>
      <c r="H41" s="91">
        <v>15.1235</v>
      </c>
      <c r="I41" s="92">
        <v>33422.94</v>
      </c>
      <c r="J41" s="92"/>
      <c r="K41" s="92">
        <v>2210</v>
      </c>
      <c r="L41" s="92"/>
      <c r="M41" s="92">
        <v>33422.94</v>
      </c>
      <c r="N41" s="92">
        <v>0</v>
      </c>
      <c r="O41" s="92">
        <v>0</v>
      </c>
      <c r="P41" s="93" t="s">
        <v>500</v>
      </c>
      <c r="Q41" s="93" t="s">
        <v>501</v>
      </c>
      <c r="R41" s="93" t="s">
        <v>501</v>
      </c>
      <c r="S41" s="93" t="s">
        <v>501</v>
      </c>
      <c r="T41" s="93" t="s">
        <v>501</v>
      </c>
      <c r="U41" s="94" t="s">
        <v>421</v>
      </c>
      <c r="V41" s="57" t="s">
        <v>420</v>
      </c>
    </row>
    <row r="42" spans="1:22" x14ac:dyDescent="0.25">
      <c r="A42" s="85">
        <v>42147</v>
      </c>
      <c r="B42" s="86">
        <v>3101615536</v>
      </c>
      <c r="C42" s="87" t="s">
        <v>100</v>
      </c>
      <c r="D42" s="88" t="s">
        <v>96</v>
      </c>
      <c r="E42" s="89" t="s">
        <v>97</v>
      </c>
      <c r="F42" s="90">
        <v>859</v>
      </c>
      <c r="G42" s="89" t="s">
        <v>98</v>
      </c>
      <c r="H42" s="91">
        <v>15.1235</v>
      </c>
      <c r="I42" s="92">
        <v>33422.94</v>
      </c>
      <c r="J42" s="92"/>
      <c r="K42" s="92">
        <v>2210</v>
      </c>
      <c r="L42" s="92"/>
      <c r="M42" s="92">
        <v>33422.94</v>
      </c>
      <c r="N42" s="92">
        <v>0</v>
      </c>
      <c r="O42" s="92">
        <v>0</v>
      </c>
      <c r="P42" s="93" t="s">
        <v>500</v>
      </c>
      <c r="Q42" s="93" t="s">
        <v>501</v>
      </c>
      <c r="R42" s="93" t="s">
        <v>501</v>
      </c>
      <c r="S42" s="93" t="s">
        <v>501</v>
      </c>
      <c r="T42" s="93" t="s">
        <v>501</v>
      </c>
      <c r="U42" s="94" t="s">
        <v>423</v>
      </c>
      <c r="V42" s="57" t="s">
        <v>422</v>
      </c>
    </row>
    <row r="43" spans="1:22" ht="38.25" x14ac:dyDescent="0.25">
      <c r="A43" s="85">
        <v>42147</v>
      </c>
      <c r="B43" s="86">
        <v>53595181</v>
      </c>
      <c r="C43" s="87" t="s">
        <v>23</v>
      </c>
      <c r="D43" s="88" t="s">
        <v>96</v>
      </c>
      <c r="E43" s="89" t="s">
        <v>97</v>
      </c>
      <c r="F43" s="90">
        <v>860</v>
      </c>
      <c r="G43" s="89" t="s">
        <v>98</v>
      </c>
      <c r="H43" s="91">
        <v>15.1235</v>
      </c>
      <c r="I43" s="92">
        <v>70021.81</v>
      </c>
      <c r="J43" s="92"/>
      <c r="K43" s="92">
        <v>4630</v>
      </c>
      <c r="L43" s="92"/>
      <c r="M43" s="92">
        <v>70021.81</v>
      </c>
      <c r="N43" s="92">
        <v>0</v>
      </c>
      <c r="O43" s="92">
        <v>0</v>
      </c>
      <c r="P43" s="93" t="s">
        <v>500</v>
      </c>
      <c r="Q43" s="93" t="s">
        <v>501</v>
      </c>
      <c r="R43" s="93" t="s">
        <v>501</v>
      </c>
      <c r="S43" s="93" t="s">
        <v>501</v>
      </c>
      <c r="T43" s="93" t="s">
        <v>501</v>
      </c>
      <c r="U43" s="94" t="s">
        <v>425</v>
      </c>
      <c r="V43" s="57" t="s">
        <v>424</v>
      </c>
    </row>
    <row r="44" spans="1:22" ht="25.5" x14ac:dyDescent="0.25">
      <c r="A44" s="85">
        <v>42147</v>
      </c>
      <c r="B44" s="86" t="s">
        <v>426</v>
      </c>
      <c r="C44" s="87" t="s">
        <v>294</v>
      </c>
      <c r="D44" s="88" t="s">
        <v>96</v>
      </c>
      <c r="E44" s="89" t="s">
        <v>97</v>
      </c>
      <c r="F44" s="90">
        <v>861</v>
      </c>
      <c r="G44" s="89" t="s">
        <v>98</v>
      </c>
      <c r="H44" s="91">
        <v>15.1235</v>
      </c>
      <c r="I44" s="92">
        <v>31595.42</v>
      </c>
      <c r="J44" s="92"/>
      <c r="K44" s="92">
        <v>2089.16</v>
      </c>
      <c r="L44" s="92"/>
      <c r="M44" s="92">
        <v>27237.43</v>
      </c>
      <c r="N44" s="92">
        <v>4357.99</v>
      </c>
      <c r="O44" s="92">
        <v>0</v>
      </c>
      <c r="P44" s="93" t="s">
        <v>500</v>
      </c>
      <c r="Q44" s="93" t="s">
        <v>501</v>
      </c>
      <c r="R44" s="93" t="s">
        <v>501</v>
      </c>
      <c r="S44" s="93" t="s">
        <v>501</v>
      </c>
      <c r="T44" s="93" t="s">
        <v>501</v>
      </c>
      <c r="U44" s="94" t="s">
        <v>428</v>
      </c>
      <c r="V44" s="57" t="s">
        <v>427</v>
      </c>
    </row>
    <row r="45" spans="1:22" ht="51" x14ac:dyDescent="0.25">
      <c r="A45" s="95">
        <v>42148</v>
      </c>
      <c r="B45" s="96" t="s">
        <v>106</v>
      </c>
      <c r="C45" s="97" t="s">
        <v>107</v>
      </c>
      <c r="D45" s="98" t="s">
        <v>96</v>
      </c>
      <c r="E45" s="99" t="s">
        <v>97</v>
      </c>
      <c r="F45" s="100">
        <v>864</v>
      </c>
      <c r="G45" s="99" t="s">
        <v>98</v>
      </c>
      <c r="H45" s="101">
        <v>15.2918</v>
      </c>
      <c r="I45" s="102">
        <v>8603.18</v>
      </c>
      <c r="J45" s="102"/>
      <c r="K45" s="102">
        <v>562.6</v>
      </c>
      <c r="L45" s="102"/>
      <c r="M45" s="102">
        <v>7416.54</v>
      </c>
      <c r="N45" s="102">
        <v>1186.6400000000001</v>
      </c>
      <c r="O45" s="102">
        <v>0</v>
      </c>
      <c r="P45" s="103" t="s">
        <v>500</v>
      </c>
      <c r="Q45" s="103" t="s">
        <v>501</v>
      </c>
      <c r="R45" s="103" t="s">
        <v>501</v>
      </c>
      <c r="S45" s="103" t="s">
        <v>501</v>
      </c>
      <c r="T45" s="103" t="s">
        <v>501</v>
      </c>
      <c r="U45" s="104" t="s">
        <v>430</v>
      </c>
      <c r="V45" s="75" t="s">
        <v>429</v>
      </c>
    </row>
    <row r="46" spans="1:22" ht="25.5" x14ac:dyDescent="0.25">
      <c r="A46" s="85">
        <v>42148</v>
      </c>
      <c r="B46" s="86" t="s">
        <v>106</v>
      </c>
      <c r="C46" s="87" t="s">
        <v>107</v>
      </c>
      <c r="D46" s="88" t="s">
        <v>96</v>
      </c>
      <c r="E46" s="89" t="s">
        <v>97</v>
      </c>
      <c r="F46" s="90">
        <v>865</v>
      </c>
      <c r="G46" s="89" t="s">
        <v>98</v>
      </c>
      <c r="H46" s="91">
        <v>15.2918</v>
      </c>
      <c r="I46" s="92">
        <v>7982.33</v>
      </c>
      <c r="J46" s="92"/>
      <c r="K46" s="92">
        <v>522</v>
      </c>
      <c r="L46" s="92"/>
      <c r="M46" s="92">
        <v>6881.32</v>
      </c>
      <c r="N46" s="92">
        <v>1101.01</v>
      </c>
      <c r="O46" s="92">
        <v>0</v>
      </c>
      <c r="P46" s="93" t="s">
        <v>500</v>
      </c>
      <c r="Q46" s="93" t="s">
        <v>501</v>
      </c>
      <c r="R46" s="93" t="s">
        <v>501</v>
      </c>
      <c r="S46" s="93" t="s">
        <v>501</v>
      </c>
      <c r="T46" s="93" t="s">
        <v>501</v>
      </c>
      <c r="U46" s="94" t="s">
        <v>432</v>
      </c>
      <c r="V46" s="57" t="s">
        <v>431</v>
      </c>
    </row>
    <row r="47" spans="1:22" x14ac:dyDescent="0.25">
      <c r="A47" s="85">
        <v>42148</v>
      </c>
      <c r="B47" s="86">
        <v>5019998168693</v>
      </c>
      <c r="C47" s="87" t="s">
        <v>433</v>
      </c>
      <c r="D47" s="88" t="s">
        <v>96</v>
      </c>
      <c r="E47" s="89" t="s">
        <v>97</v>
      </c>
      <c r="F47" s="90">
        <v>866</v>
      </c>
      <c r="G47" s="89" t="s">
        <v>98</v>
      </c>
      <c r="H47" s="91">
        <v>15.2918</v>
      </c>
      <c r="I47" s="92">
        <v>3211.28</v>
      </c>
      <c r="J47" s="92"/>
      <c r="K47" s="92">
        <v>210</v>
      </c>
      <c r="L47" s="92"/>
      <c r="M47" s="92">
        <v>3211.28</v>
      </c>
      <c r="N47" s="92">
        <v>0</v>
      </c>
      <c r="O47" s="92">
        <v>0</v>
      </c>
      <c r="P47" s="93" t="s">
        <v>500</v>
      </c>
      <c r="Q47" s="93" t="s">
        <v>501</v>
      </c>
      <c r="R47" s="93" t="s">
        <v>501</v>
      </c>
      <c r="S47" s="93" t="s">
        <v>501</v>
      </c>
      <c r="T47" s="93" t="s">
        <v>501</v>
      </c>
      <c r="U47" s="94" t="s">
        <v>435</v>
      </c>
      <c r="V47" s="57" t="s">
        <v>434</v>
      </c>
    </row>
    <row r="48" spans="1:22" ht="25.5" x14ac:dyDescent="0.25">
      <c r="A48" s="85">
        <v>42148</v>
      </c>
      <c r="B48" s="86">
        <v>53595181</v>
      </c>
      <c r="C48" s="87" t="s">
        <v>23</v>
      </c>
      <c r="D48" s="88" t="s">
        <v>96</v>
      </c>
      <c r="E48" s="89" t="s">
        <v>97</v>
      </c>
      <c r="F48" s="90">
        <v>867</v>
      </c>
      <c r="G48" s="89" t="s">
        <v>98</v>
      </c>
      <c r="H48" s="91">
        <v>15.2918</v>
      </c>
      <c r="I48" s="92">
        <v>3822.95</v>
      </c>
      <c r="J48" s="92"/>
      <c r="K48" s="92">
        <v>250</v>
      </c>
      <c r="L48" s="92"/>
      <c r="M48" s="92">
        <v>3822.95</v>
      </c>
      <c r="N48" s="92">
        <v>0</v>
      </c>
      <c r="O48" s="92">
        <v>0</v>
      </c>
      <c r="P48" s="93" t="s">
        <v>500</v>
      </c>
      <c r="Q48" s="93" t="s">
        <v>501</v>
      </c>
      <c r="R48" s="93" t="s">
        <v>501</v>
      </c>
      <c r="S48" s="93" t="s">
        <v>501</v>
      </c>
      <c r="T48" s="93" t="s">
        <v>501</v>
      </c>
      <c r="U48" s="94" t="s">
        <v>437</v>
      </c>
      <c r="V48" s="57" t="s">
        <v>436</v>
      </c>
    </row>
    <row r="49" spans="1:22" x14ac:dyDescent="0.25">
      <c r="A49" s="85">
        <v>42148</v>
      </c>
      <c r="B49" s="86">
        <v>44269099</v>
      </c>
      <c r="C49" s="87" t="s">
        <v>438</v>
      </c>
      <c r="D49" s="88" t="s">
        <v>96</v>
      </c>
      <c r="E49" s="89" t="s">
        <v>97</v>
      </c>
      <c r="F49" s="90">
        <v>868</v>
      </c>
      <c r="G49" s="89" t="s">
        <v>98</v>
      </c>
      <c r="H49" s="91">
        <v>15.2918</v>
      </c>
      <c r="I49" s="92">
        <v>7187.16</v>
      </c>
      <c r="J49" s="92"/>
      <c r="K49" s="92">
        <v>470</v>
      </c>
      <c r="L49" s="92"/>
      <c r="M49" s="92">
        <v>7187.16</v>
      </c>
      <c r="N49" s="92">
        <v>0</v>
      </c>
      <c r="O49" s="92">
        <v>0</v>
      </c>
      <c r="P49" s="93" t="s">
        <v>500</v>
      </c>
      <c r="Q49" s="93" t="s">
        <v>501</v>
      </c>
      <c r="R49" s="93" t="s">
        <v>501</v>
      </c>
      <c r="S49" s="93" t="s">
        <v>501</v>
      </c>
      <c r="T49" s="93" t="s">
        <v>501</v>
      </c>
      <c r="U49" s="94" t="s">
        <v>440</v>
      </c>
      <c r="V49" s="57" t="s">
        <v>439</v>
      </c>
    </row>
    <row r="50" spans="1:22" x14ac:dyDescent="0.25">
      <c r="A50" s="85">
        <v>42148</v>
      </c>
      <c r="B50" s="86">
        <v>44269099</v>
      </c>
      <c r="C50" s="87" t="s">
        <v>438</v>
      </c>
      <c r="D50" s="88" t="s">
        <v>96</v>
      </c>
      <c r="E50" s="89" t="s">
        <v>97</v>
      </c>
      <c r="F50" s="90">
        <v>869</v>
      </c>
      <c r="G50" s="89" t="s">
        <v>98</v>
      </c>
      <c r="H50" s="91">
        <v>15.2918</v>
      </c>
      <c r="I50" s="92">
        <v>7645.92</v>
      </c>
      <c r="J50" s="92"/>
      <c r="K50" s="92">
        <v>500</v>
      </c>
      <c r="L50" s="92"/>
      <c r="M50" s="92">
        <v>7645.92</v>
      </c>
      <c r="N50" s="92">
        <v>0</v>
      </c>
      <c r="O50" s="92">
        <v>0</v>
      </c>
      <c r="P50" s="93" t="s">
        <v>500</v>
      </c>
      <c r="Q50" s="93" t="s">
        <v>501</v>
      </c>
      <c r="R50" s="93" t="s">
        <v>501</v>
      </c>
      <c r="S50" s="93" t="s">
        <v>501</v>
      </c>
      <c r="T50" s="93" t="s">
        <v>501</v>
      </c>
      <c r="U50" s="94" t="s">
        <v>442</v>
      </c>
      <c r="V50" s="57" t="s">
        <v>441</v>
      </c>
    </row>
    <row r="51" spans="1:22" ht="25.5" x14ac:dyDescent="0.25">
      <c r="A51" s="85">
        <v>42148</v>
      </c>
      <c r="B51" s="86" t="s">
        <v>106</v>
      </c>
      <c r="C51" s="87" t="s">
        <v>107</v>
      </c>
      <c r="D51" s="88" t="s">
        <v>96</v>
      </c>
      <c r="E51" s="89" t="s">
        <v>97</v>
      </c>
      <c r="F51" s="90">
        <v>870</v>
      </c>
      <c r="G51" s="89" t="s">
        <v>98</v>
      </c>
      <c r="H51" s="91">
        <v>15.2918</v>
      </c>
      <c r="I51" s="92">
        <v>1862.54</v>
      </c>
      <c r="J51" s="92"/>
      <c r="K51" s="92">
        <v>121.8</v>
      </c>
      <c r="L51" s="92"/>
      <c r="M51" s="92">
        <v>1605.6399999999999</v>
      </c>
      <c r="N51" s="92">
        <v>256.89999999999998</v>
      </c>
      <c r="O51" s="92">
        <v>0</v>
      </c>
      <c r="P51" s="93" t="s">
        <v>500</v>
      </c>
      <c r="Q51" s="93" t="s">
        <v>501</v>
      </c>
      <c r="R51" s="93" t="s">
        <v>501</v>
      </c>
      <c r="S51" s="93" t="s">
        <v>501</v>
      </c>
      <c r="T51" s="93" t="s">
        <v>501</v>
      </c>
      <c r="U51" s="94" t="s">
        <v>444</v>
      </c>
      <c r="V51" s="57" t="s">
        <v>443</v>
      </c>
    </row>
    <row r="52" spans="1:22" ht="25.5" x14ac:dyDescent="0.25">
      <c r="A52" s="85">
        <v>42149</v>
      </c>
      <c r="B52" s="86" t="s">
        <v>102</v>
      </c>
      <c r="C52" s="87" t="s">
        <v>103</v>
      </c>
      <c r="D52" s="88" t="s">
        <v>96</v>
      </c>
      <c r="E52" s="89" t="s">
        <v>97</v>
      </c>
      <c r="F52" s="90">
        <v>871</v>
      </c>
      <c r="G52" s="89" t="s">
        <v>98</v>
      </c>
      <c r="H52" s="91">
        <v>15.2918</v>
      </c>
      <c r="I52" s="92">
        <v>6422.56</v>
      </c>
      <c r="J52" s="92"/>
      <c r="K52" s="92">
        <v>420</v>
      </c>
      <c r="L52" s="92"/>
      <c r="M52" s="92">
        <v>6422.56</v>
      </c>
      <c r="N52" s="92">
        <v>0</v>
      </c>
      <c r="O52" s="92">
        <v>0</v>
      </c>
      <c r="P52" s="93" t="s">
        <v>500</v>
      </c>
      <c r="Q52" s="93" t="s">
        <v>501</v>
      </c>
      <c r="R52" s="93" t="s">
        <v>501</v>
      </c>
      <c r="S52" s="93" t="s">
        <v>501</v>
      </c>
      <c r="T52" s="93" t="s">
        <v>501</v>
      </c>
      <c r="U52" s="94" t="s">
        <v>504</v>
      </c>
      <c r="V52" s="57" t="s">
        <v>505</v>
      </c>
    </row>
    <row r="53" spans="1:22" ht="25.5" x14ac:dyDescent="0.25">
      <c r="A53" s="85">
        <v>42149</v>
      </c>
      <c r="B53" s="86" t="s">
        <v>102</v>
      </c>
      <c r="C53" s="87" t="s">
        <v>103</v>
      </c>
      <c r="D53" s="88" t="s">
        <v>96</v>
      </c>
      <c r="E53" s="89" t="s">
        <v>97</v>
      </c>
      <c r="F53" s="90">
        <v>872</v>
      </c>
      <c r="G53" s="89" t="s">
        <v>98</v>
      </c>
      <c r="H53" s="91">
        <v>15.2918</v>
      </c>
      <c r="I53" s="92">
        <v>9939.68</v>
      </c>
      <c r="J53" s="92"/>
      <c r="K53" s="92">
        <v>650</v>
      </c>
      <c r="L53" s="92"/>
      <c r="M53" s="92">
        <v>9939.68</v>
      </c>
      <c r="N53" s="92">
        <v>0</v>
      </c>
      <c r="O53" s="92">
        <v>0</v>
      </c>
      <c r="P53" s="93" t="s">
        <v>500</v>
      </c>
      <c r="Q53" s="93" t="s">
        <v>501</v>
      </c>
      <c r="R53" s="93" t="s">
        <v>501</v>
      </c>
      <c r="S53" s="93" t="s">
        <v>501</v>
      </c>
      <c r="T53" s="93" t="s">
        <v>501</v>
      </c>
      <c r="U53" s="94" t="s">
        <v>445</v>
      </c>
      <c r="V53" s="57" t="s">
        <v>446</v>
      </c>
    </row>
    <row r="54" spans="1:22" ht="25.5" x14ac:dyDescent="0.25">
      <c r="A54" s="85">
        <v>42149</v>
      </c>
      <c r="B54" s="86" t="s">
        <v>102</v>
      </c>
      <c r="C54" s="87" t="s">
        <v>103</v>
      </c>
      <c r="D54" s="88" t="s">
        <v>96</v>
      </c>
      <c r="E54" s="89" t="s">
        <v>97</v>
      </c>
      <c r="F54" s="90">
        <v>873</v>
      </c>
      <c r="G54" s="89" t="s">
        <v>98</v>
      </c>
      <c r="H54" s="91">
        <v>15.2918</v>
      </c>
      <c r="I54" s="92">
        <v>7450.17</v>
      </c>
      <c r="J54" s="92"/>
      <c r="K54" s="92">
        <v>487.2</v>
      </c>
      <c r="L54" s="92"/>
      <c r="M54" s="92">
        <v>6422.56</v>
      </c>
      <c r="N54" s="92">
        <v>1027.6099999999999</v>
      </c>
      <c r="O54" s="92">
        <v>0</v>
      </c>
      <c r="P54" s="93" t="s">
        <v>500</v>
      </c>
      <c r="Q54" s="93" t="s">
        <v>501</v>
      </c>
      <c r="R54" s="93" t="s">
        <v>501</v>
      </c>
      <c r="S54" s="93" t="s">
        <v>501</v>
      </c>
      <c r="T54" s="93" t="s">
        <v>501</v>
      </c>
      <c r="U54" s="94" t="s">
        <v>445</v>
      </c>
      <c r="V54" s="57" t="s">
        <v>447</v>
      </c>
    </row>
    <row r="55" spans="1:22" x14ac:dyDescent="0.25">
      <c r="A55" s="85">
        <v>42151</v>
      </c>
      <c r="B55" s="86">
        <v>3101615536</v>
      </c>
      <c r="C55" s="87" t="s">
        <v>100</v>
      </c>
      <c r="D55" s="88" t="s">
        <v>96</v>
      </c>
      <c r="E55" s="89" t="s">
        <v>97</v>
      </c>
      <c r="F55" s="90">
        <v>874</v>
      </c>
      <c r="G55" s="89" t="s">
        <v>98</v>
      </c>
      <c r="H55" s="91">
        <v>15.323499999999999</v>
      </c>
      <c r="I55" s="92">
        <v>8811.01</v>
      </c>
      <c r="J55" s="92"/>
      <c r="K55" s="92">
        <v>575</v>
      </c>
      <c r="L55" s="92"/>
      <c r="M55" s="92">
        <v>8811.01</v>
      </c>
      <c r="N55" s="92">
        <v>0</v>
      </c>
      <c r="O55" s="92">
        <v>0</v>
      </c>
      <c r="P55" s="93" t="s">
        <v>500</v>
      </c>
      <c r="Q55" s="93" t="s">
        <v>501</v>
      </c>
      <c r="R55" s="93" t="s">
        <v>501</v>
      </c>
      <c r="S55" s="93" t="s">
        <v>501</v>
      </c>
      <c r="T55" s="93" t="s">
        <v>501</v>
      </c>
      <c r="U55" s="94" t="s">
        <v>449</v>
      </c>
      <c r="V55" s="57" t="s">
        <v>448</v>
      </c>
    </row>
    <row r="56" spans="1:22" x14ac:dyDescent="0.25">
      <c r="A56" s="85">
        <v>42151</v>
      </c>
      <c r="B56" s="86">
        <v>53595181</v>
      </c>
      <c r="C56" s="87" t="s">
        <v>23</v>
      </c>
      <c r="D56" s="88" t="s">
        <v>96</v>
      </c>
      <c r="E56" s="89" t="s">
        <v>97</v>
      </c>
      <c r="F56" s="90">
        <v>875</v>
      </c>
      <c r="G56" s="89" t="s">
        <v>98</v>
      </c>
      <c r="H56" s="91">
        <v>15.323499999999999</v>
      </c>
      <c r="I56" s="92">
        <v>119186.19</v>
      </c>
      <c r="J56" s="92"/>
      <c r="K56" s="92">
        <v>7778</v>
      </c>
      <c r="L56" s="92"/>
      <c r="M56" s="92">
        <v>119186.19</v>
      </c>
      <c r="N56" s="92">
        <v>0</v>
      </c>
      <c r="O56" s="92">
        <v>0</v>
      </c>
      <c r="P56" s="93" t="s">
        <v>500</v>
      </c>
      <c r="Q56" s="93" t="s">
        <v>501</v>
      </c>
      <c r="R56" s="93" t="s">
        <v>501</v>
      </c>
      <c r="S56" s="93" t="s">
        <v>501</v>
      </c>
      <c r="T56" s="93" t="s">
        <v>501</v>
      </c>
      <c r="U56" s="94" t="s">
        <v>451</v>
      </c>
      <c r="V56" s="57" t="s">
        <v>450</v>
      </c>
    </row>
    <row r="57" spans="1:22" ht="25.5" x14ac:dyDescent="0.25">
      <c r="A57" s="85">
        <v>42151</v>
      </c>
      <c r="B57" s="86" t="s">
        <v>406</v>
      </c>
      <c r="C57" s="87" t="s">
        <v>407</v>
      </c>
      <c r="D57" s="88" t="s">
        <v>96</v>
      </c>
      <c r="E57" s="89" t="s">
        <v>97</v>
      </c>
      <c r="F57" s="90">
        <v>876</v>
      </c>
      <c r="G57" s="89" t="s">
        <v>98</v>
      </c>
      <c r="H57" s="91">
        <v>15.323499999999999</v>
      </c>
      <c r="I57" s="92">
        <v>14925.11</v>
      </c>
      <c r="J57" s="92"/>
      <c r="K57" s="92">
        <v>974</v>
      </c>
      <c r="L57" s="92"/>
      <c r="M57" s="92">
        <v>14925.11</v>
      </c>
      <c r="N57" s="92">
        <v>0</v>
      </c>
      <c r="O57" s="92">
        <v>0</v>
      </c>
      <c r="P57" s="93" t="s">
        <v>500</v>
      </c>
      <c r="Q57" s="93" t="s">
        <v>501</v>
      </c>
      <c r="R57" s="93" t="s">
        <v>501</v>
      </c>
      <c r="S57" s="93" t="s">
        <v>501</v>
      </c>
      <c r="T57" s="93" t="s">
        <v>501</v>
      </c>
      <c r="U57" s="94" t="s">
        <v>453</v>
      </c>
      <c r="V57" s="57" t="s">
        <v>452</v>
      </c>
    </row>
    <row r="58" spans="1:22" ht="25.5" x14ac:dyDescent="0.25">
      <c r="A58" s="85">
        <v>42151</v>
      </c>
      <c r="B58" s="86" t="s">
        <v>106</v>
      </c>
      <c r="C58" s="87" t="s">
        <v>107</v>
      </c>
      <c r="D58" s="88" t="s">
        <v>96</v>
      </c>
      <c r="E58" s="89" t="s">
        <v>97</v>
      </c>
      <c r="F58" s="90">
        <v>877</v>
      </c>
      <c r="G58" s="89" t="s">
        <v>98</v>
      </c>
      <c r="H58" s="91">
        <v>15.323499999999999</v>
      </c>
      <c r="I58" s="92">
        <v>4443.82</v>
      </c>
      <c r="J58" s="92"/>
      <c r="K58" s="92">
        <v>290</v>
      </c>
      <c r="L58" s="92"/>
      <c r="M58" s="92">
        <v>3830.8799999999997</v>
      </c>
      <c r="N58" s="92">
        <v>612.94000000000005</v>
      </c>
      <c r="O58" s="92">
        <v>0</v>
      </c>
      <c r="P58" s="93" t="s">
        <v>500</v>
      </c>
      <c r="Q58" s="93" t="s">
        <v>501</v>
      </c>
      <c r="R58" s="93" t="s">
        <v>501</v>
      </c>
      <c r="S58" s="93" t="s">
        <v>501</v>
      </c>
      <c r="T58" s="93" t="s">
        <v>501</v>
      </c>
      <c r="U58" s="94" t="s">
        <v>455</v>
      </c>
      <c r="V58" s="57" t="s">
        <v>454</v>
      </c>
    </row>
    <row r="59" spans="1:22" ht="51" x14ac:dyDescent="0.25">
      <c r="A59" s="85">
        <v>42151</v>
      </c>
      <c r="B59" s="86" t="s">
        <v>106</v>
      </c>
      <c r="C59" s="87" t="s">
        <v>107</v>
      </c>
      <c r="D59" s="88" t="s">
        <v>96</v>
      </c>
      <c r="E59" s="89" t="s">
        <v>97</v>
      </c>
      <c r="F59" s="90">
        <v>878</v>
      </c>
      <c r="G59" s="89" t="s">
        <v>98</v>
      </c>
      <c r="H59" s="91">
        <v>15.323499999999999</v>
      </c>
      <c r="I59" s="92">
        <v>9068.93</v>
      </c>
      <c r="J59" s="92"/>
      <c r="K59" s="92">
        <v>591.83000000000004</v>
      </c>
      <c r="L59" s="92"/>
      <c r="M59" s="92">
        <v>7818.05</v>
      </c>
      <c r="N59" s="92">
        <v>1250.8800000000001</v>
      </c>
      <c r="O59" s="92">
        <v>0</v>
      </c>
      <c r="P59" s="93" t="s">
        <v>500</v>
      </c>
      <c r="Q59" s="93" t="s">
        <v>501</v>
      </c>
      <c r="R59" s="93" t="s">
        <v>501</v>
      </c>
      <c r="S59" s="93" t="s">
        <v>501</v>
      </c>
      <c r="T59" s="93" t="s">
        <v>501</v>
      </c>
      <c r="U59" s="94" t="s">
        <v>457</v>
      </c>
      <c r="V59" s="57" t="s">
        <v>456</v>
      </c>
    </row>
    <row r="60" spans="1:22" ht="25.5" x14ac:dyDescent="0.25">
      <c r="A60" s="85">
        <v>42151</v>
      </c>
      <c r="B60" s="86" t="s">
        <v>106</v>
      </c>
      <c r="C60" s="87" t="s">
        <v>107</v>
      </c>
      <c r="D60" s="88" t="s">
        <v>96</v>
      </c>
      <c r="E60" s="89" t="s">
        <v>97</v>
      </c>
      <c r="F60" s="90">
        <v>879</v>
      </c>
      <c r="G60" s="89" t="s">
        <v>98</v>
      </c>
      <c r="H60" s="91">
        <v>15.323499999999999</v>
      </c>
      <c r="I60" s="92">
        <v>5149.8500000000004</v>
      </c>
      <c r="J60" s="92"/>
      <c r="K60" s="92">
        <v>336.08</v>
      </c>
      <c r="L60" s="92"/>
      <c r="M60" s="92">
        <v>4439.5300000000007</v>
      </c>
      <c r="N60" s="92">
        <v>710.32</v>
      </c>
      <c r="O60" s="92">
        <v>0</v>
      </c>
      <c r="P60" s="93" t="s">
        <v>500</v>
      </c>
      <c r="Q60" s="93" t="s">
        <v>501</v>
      </c>
      <c r="R60" s="93" t="s">
        <v>501</v>
      </c>
      <c r="S60" s="93" t="s">
        <v>501</v>
      </c>
      <c r="T60" s="93" t="s">
        <v>501</v>
      </c>
      <c r="U60" s="94" t="s">
        <v>459</v>
      </c>
      <c r="V60" s="57" t="s">
        <v>458</v>
      </c>
    </row>
    <row r="61" spans="1:22" ht="25.5" x14ac:dyDescent="0.25">
      <c r="A61" s="85">
        <v>42153</v>
      </c>
      <c r="B61" s="86" t="s">
        <v>426</v>
      </c>
      <c r="C61" s="87" t="s">
        <v>294</v>
      </c>
      <c r="D61" s="88" t="s">
        <v>96</v>
      </c>
      <c r="E61" s="89" t="s">
        <v>97</v>
      </c>
      <c r="F61" s="90">
        <v>880</v>
      </c>
      <c r="G61" s="89" t="s">
        <v>108</v>
      </c>
      <c r="H61" s="91">
        <v>1</v>
      </c>
      <c r="I61" s="92">
        <v>26441.62</v>
      </c>
      <c r="J61" s="92"/>
      <c r="K61" s="92">
        <v>1719.93</v>
      </c>
      <c r="L61" s="92"/>
      <c r="M61" s="92">
        <v>22794.5</v>
      </c>
      <c r="N61" s="92">
        <v>3647.12</v>
      </c>
      <c r="O61" s="92">
        <v>0</v>
      </c>
      <c r="P61" s="93" t="s">
        <v>500</v>
      </c>
      <c r="Q61" s="93" t="s">
        <v>501</v>
      </c>
      <c r="R61" s="93" t="s">
        <v>501</v>
      </c>
      <c r="S61" s="93" t="s">
        <v>501</v>
      </c>
      <c r="T61" s="93" t="s">
        <v>501</v>
      </c>
      <c r="U61" s="94" t="s">
        <v>461</v>
      </c>
      <c r="V61" s="57" t="s">
        <v>460</v>
      </c>
    </row>
    <row r="62" spans="1:22" ht="25.5" x14ac:dyDescent="0.25">
      <c r="A62" s="85">
        <v>42154</v>
      </c>
      <c r="B62" s="86" t="s">
        <v>110</v>
      </c>
      <c r="C62" s="87" t="s">
        <v>111</v>
      </c>
      <c r="D62" s="88" t="s">
        <v>96</v>
      </c>
      <c r="E62" s="89" t="s">
        <v>97</v>
      </c>
      <c r="F62" s="90">
        <v>881</v>
      </c>
      <c r="G62" s="89" t="s">
        <v>98</v>
      </c>
      <c r="H62" s="91">
        <v>15.373699999999999</v>
      </c>
      <c r="I62" s="92">
        <v>17470.669999999998</v>
      </c>
      <c r="J62" s="92"/>
      <c r="K62" s="92">
        <v>1136.4000000000001</v>
      </c>
      <c r="L62" s="92"/>
      <c r="M62" s="92">
        <v>17470.669999999998</v>
      </c>
      <c r="N62" s="92">
        <v>0</v>
      </c>
      <c r="O62" s="92">
        <v>0</v>
      </c>
      <c r="P62" s="93" t="s">
        <v>500</v>
      </c>
      <c r="Q62" s="93" t="s">
        <v>501</v>
      </c>
      <c r="R62" s="93" t="s">
        <v>501</v>
      </c>
      <c r="S62" s="93" t="s">
        <v>501</v>
      </c>
      <c r="T62" s="93" t="s">
        <v>501</v>
      </c>
      <c r="U62" s="94" t="s">
        <v>463</v>
      </c>
      <c r="V62" s="57" t="s">
        <v>462</v>
      </c>
    </row>
    <row r="63" spans="1:22" ht="25.5" x14ac:dyDescent="0.25">
      <c r="A63" s="85">
        <v>42154</v>
      </c>
      <c r="B63" s="86" t="s">
        <v>110</v>
      </c>
      <c r="C63" s="87" t="s">
        <v>111</v>
      </c>
      <c r="D63" s="88" t="s">
        <v>96</v>
      </c>
      <c r="E63" s="89" t="s">
        <v>97</v>
      </c>
      <c r="F63" s="90">
        <v>882</v>
      </c>
      <c r="G63" s="89" t="s">
        <v>98</v>
      </c>
      <c r="H63" s="91">
        <v>15.373699999999999</v>
      </c>
      <c r="I63" s="92">
        <v>26206.01</v>
      </c>
      <c r="J63" s="92"/>
      <c r="K63" s="92">
        <v>1704.6</v>
      </c>
      <c r="L63" s="92"/>
      <c r="M63" s="92">
        <v>26206.01</v>
      </c>
      <c r="N63" s="92">
        <v>0</v>
      </c>
      <c r="O63" s="92">
        <v>0</v>
      </c>
      <c r="P63" s="93" t="s">
        <v>500</v>
      </c>
      <c r="Q63" s="93" t="s">
        <v>501</v>
      </c>
      <c r="R63" s="93" t="s">
        <v>501</v>
      </c>
      <c r="S63" s="93" t="s">
        <v>501</v>
      </c>
      <c r="T63" s="93" t="s">
        <v>501</v>
      </c>
      <c r="U63" s="94" t="s">
        <v>465</v>
      </c>
      <c r="V63" s="57" t="s">
        <v>464</v>
      </c>
    </row>
    <row r="64" spans="1:22" ht="25.5" x14ac:dyDescent="0.25">
      <c r="A64" s="85">
        <v>42154</v>
      </c>
      <c r="B64" s="86" t="s">
        <v>110</v>
      </c>
      <c r="C64" s="87" t="s">
        <v>111</v>
      </c>
      <c r="D64" s="88" t="s">
        <v>96</v>
      </c>
      <c r="E64" s="89" t="s">
        <v>97</v>
      </c>
      <c r="F64" s="90">
        <v>883</v>
      </c>
      <c r="G64" s="89" t="s">
        <v>98</v>
      </c>
      <c r="H64" s="91">
        <v>15.373699999999999</v>
      </c>
      <c r="I64" s="92">
        <v>33194.28</v>
      </c>
      <c r="J64" s="92"/>
      <c r="K64" s="92">
        <v>2159.16</v>
      </c>
      <c r="L64" s="92"/>
      <c r="M64" s="92">
        <v>33194.28</v>
      </c>
      <c r="N64" s="92">
        <v>0</v>
      </c>
      <c r="O64" s="92">
        <v>0</v>
      </c>
      <c r="P64" s="93" t="s">
        <v>500</v>
      </c>
      <c r="Q64" s="93" t="s">
        <v>501</v>
      </c>
      <c r="R64" s="93" t="s">
        <v>501</v>
      </c>
      <c r="S64" s="93" t="s">
        <v>501</v>
      </c>
      <c r="T64" s="93" t="s">
        <v>501</v>
      </c>
      <c r="U64" s="94" t="s">
        <v>467</v>
      </c>
      <c r="V64" s="57" t="s">
        <v>466</v>
      </c>
    </row>
    <row r="65" spans="1:22" ht="25.5" x14ac:dyDescent="0.25">
      <c r="A65" s="85">
        <v>42154</v>
      </c>
      <c r="B65" s="86" t="s">
        <v>110</v>
      </c>
      <c r="C65" s="87" t="s">
        <v>111</v>
      </c>
      <c r="D65" s="88" t="s">
        <v>96</v>
      </c>
      <c r="E65" s="89" t="s">
        <v>97</v>
      </c>
      <c r="F65" s="90">
        <v>884</v>
      </c>
      <c r="G65" s="89" t="s">
        <v>98</v>
      </c>
      <c r="H65" s="91">
        <v>15.373699999999999</v>
      </c>
      <c r="I65" s="92">
        <v>10482.4</v>
      </c>
      <c r="J65" s="92"/>
      <c r="K65" s="92">
        <v>681.84</v>
      </c>
      <c r="L65" s="92"/>
      <c r="M65" s="92">
        <v>10482.4</v>
      </c>
      <c r="N65" s="92">
        <v>0</v>
      </c>
      <c r="O65" s="92">
        <v>0</v>
      </c>
      <c r="P65" s="93" t="s">
        <v>500</v>
      </c>
      <c r="Q65" s="93" t="s">
        <v>501</v>
      </c>
      <c r="R65" s="93" t="s">
        <v>501</v>
      </c>
      <c r="S65" s="93" t="s">
        <v>501</v>
      </c>
      <c r="T65" s="93" t="s">
        <v>501</v>
      </c>
      <c r="U65" s="94" t="s">
        <v>467</v>
      </c>
      <c r="V65" s="57" t="s">
        <v>468</v>
      </c>
    </row>
    <row r="66" spans="1:22" ht="25.5" x14ac:dyDescent="0.25">
      <c r="A66" s="85">
        <v>42155</v>
      </c>
      <c r="B66" s="86">
        <v>53595181</v>
      </c>
      <c r="C66" s="87" t="s">
        <v>23</v>
      </c>
      <c r="D66" s="88" t="s">
        <v>96</v>
      </c>
      <c r="E66" s="89" t="s">
        <v>97</v>
      </c>
      <c r="F66" s="90">
        <v>885</v>
      </c>
      <c r="G66" s="89" t="s">
        <v>98</v>
      </c>
      <c r="H66" s="91">
        <v>15.373699999999999</v>
      </c>
      <c r="I66" s="92">
        <v>28625.83</v>
      </c>
      <c r="J66" s="92"/>
      <c r="K66" s="92">
        <v>1862</v>
      </c>
      <c r="L66" s="92"/>
      <c r="M66" s="92">
        <v>28625.83</v>
      </c>
      <c r="N66" s="92">
        <v>0</v>
      </c>
      <c r="O66" s="92">
        <v>0</v>
      </c>
      <c r="P66" s="93" t="s">
        <v>500</v>
      </c>
      <c r="Q66" s="93" t="s">
        <v>501</v>
      </c>
      <c r="R66" s="93" t="s">
        <v>501</v>
      </c>
      <c r="S66" s="93" t="s">
        <v>501</v>
      </c>
      <c r="T66" s="93" t="s">
        <v>501</v>
      </c>
      <c r="U66" s="94" t="s">
        <v>470</v>
      </c>
      <c r="V66" s="57" t="s">
        <v>469</v>
      </c>
    </row>
    <row r="67" spans="1:22" x14ac:dyDescent="0.25">
      <c r="A67" s="85">
        <v>42155</v>
      </c>
      <c r="B67" s="86">
        <v>1711089477</v>
      </c>
      <c r="C67" s="87" t="s">
        <v>109</v>
      </c>
      <c r="D67" s="88" t="s">
        <v>96</v>
      </c>
      <c r="E67" s="89" t="s">
        <v>97</v>
      </c>
      <c r="F67" s="90">
        <v>886</v>
      </c>
      <c r="G67" s="89" t="s">
        <v>98</v>
      </c>
      <c r="H67" s="91">
        <v>15.373699999999999</v>
      </c>
      <c r="I67" s="92">
        <v>4519.87</v>
      </c>
      <c r="J67" s="92"/>
      <c r="K67" s="92">
        <v>294</v>
      </c>
      <c r="L67" s="92"/>
      <c r="M67" s="92">
        <v>4519.87</v>
      </c>
      <c r="N67" s="92">
        <v>0</v>
      </c>
      <c r="O67" s="92">
        <v>0</v>
      </c>
      <c r="P67" s="93" t="s">
        <v>500</v>
      </c>
      <c r="Q67" s="93" t="s">
        <v>501</v>
      </c>
      <c r="R67" s="93" t="s">
        <v>501</v>
      </c>
      <c r="S67" s="93" t="s">
        <v>501</v>
      </c>
      <c r="T67" s="93" t="s">
        <v>501</v>
      </c>
      <c r="U67" s="94" t="s">
        <v>472</v>
      </c>
      <c r="V67" s="57" t="s">
        <v>471</v>
      </c>
    </row>
    <row r="68" spans="1:22" ht="25.5" x14ac:dyDescent="0.25">
      <c r="A68" s="85">
        <v>42155</v>
      </c>
      <c r="B68" s="86">
        <v>3101615536</v>
      </c>
      <c r="C68" s="87" t="s">
        <v>100</v>
      </c>
      <c r="D68" s="88" t="s">
        <v>96</v>
      </c>
      <c r="E68" s="89" t="s">
        <v>97</v>
      </c>
      <c r="F68" s="90">
        <v>887</v>
      </c>
      <c r="G68" s="89" t="s">
        <v>98</v>
      </c>
      <c r="H68" s="91">
        <v>15.373699999999999</v>
      </c>
      <c r="I68" s="92">
        <v>6026.49</v>
      </c>
      <c r="J68" s="92"/>
      <c r="K68" s="92">
        <v>392</v>
      </c>
      <c r="L68" s="92"/>
      <c r="M68" s="92">
        <v>6026.49</v>
      </c>
      <c r="N68" s="92">
        <v>0</v>
      </c>
      <c r="O68" s="92">
        <v>0</v>
      </c>
      <c r="P68" s="93" t="s">
        <v>500</v>
      </c>
      <c r="Q68" s="93" t="s">
        <v>501</v>
      </c>
      <c r="R68" s="93" t="s">
        <v>501</v>
      </c>
      <c r="S68" s="93" t="s">
        <v>501</v>
      </c>
      <c r="T68" s="93" t="s">
        <v>501</v>
      </c>
      <c r="U68" s="94" t="s">
        <v>470</v>
      </c>
      <c r="V68" s="57" t="s">
        <v>473</v>
      </c>
    </row>
    <row r="69" spans="1:22" ht="25.5" x14ac:dyDescent="0.25">
      <c r="A69" s="85">
        <v>42155</v>
      </c>
      <c r="B69" s="86" t="s">
        <v>112</v>
      </c>
      <c r="C69" s="87" t="s">
        <v>113</v>
      </c>
      <c r="D69" s="88" t="s">
        <v>96</v>
      </c>
      <c r="E69" s="89" t="s">
        <v>97</v>
      </c>
      <c r="F69" s="90">
        <v>888</v>
      </c>
      <c r="G69" s="89" t="s">
        <v>98</v>
      </c>
      <c r="H69" s="91">
        <v>15.373699999999999</v>
      </c>
      <c r="I69" s="92">
        <v>3013.25</v>
      </c>
      <c r="J69" s="92"/>
      <c r="K69" s="92">
        <v>196</v>
      </c>
      <c r="L69" s="92"/>
      <c r="M69" s="92">
        <v>3013.25</v>
      </c>
      <c r="N69" s="92">
        <v>0</v>
      </c>
      <c r="O69" s="92">
        <v>0</v>
      </c>
      <c r="P69" s="93" t="s">
        <v>500</v>
      </c>
      <c r="Q69" s="93" t="s">
        <v>501</v>
      </c>
      <c r="R69" s="93" t="s">
        <v>501</v>
      </c>
      <c r="S69" s="93" t="s">
        <v>501</v>
      </c>
      <c r="T69" s="93" t="s">
        <v>501</v>
      </c>
      <c r="U69" s="94" t="s">
        <v>470</v>
      </c>
      <c r="V69" s="57" t="s">
        <v>474</v>
      </c>
    </row>
    <row r="70" spans="1:22" x14ac:dyDescent="0.25">
      <c r="A70" s="105"/>
      <c r="B70" s="106"/>
      <c r="C70" s="107"/>
      <c r="D70" s="108"/>
      <c r="E70" s="109"/>
      <c r="F70" s="110"/>
      <c r="G70" s="109" t="s">
        <v>506</v>
      </c>
      <c r="H70" s="111"/>
      <c r="I70" s="112">
        <v>1294700.1700000006</v>
      </c>
      <c r="J70" s="112">
        <v>0</v>
      </c>
      <c r="K70" s="112">
        <v>85083.13</v>
      </c>
      <c r="L70" s="112">
        <v>0</v>
      </c>
      <c r="M70" s="112">
        <v>1247901.1200000001</v>
      </c>
      <c r="N70" s="112">
        <v>46799.05</v>
      </c>
      <c r="O70" s="112">
        <v>0</v>
      </c>
      <c r="P70" s="113"/>
      <c r="Q70" s="113"/>
      <c r="R70" s="113"/>
      <c r="S70" s="113"/>
      <c r="T70" s="113"/>
      <c r="U70" s="114"/>
      <c r="V70" s="115"/>
    </row>
    <row r="71" spans="1:22" x14ac:dyDescent="0.25">
      <c r="A71" s="85"/>
      <c r="B71" s="86"/>
      <c r="C71" s="87"/>
      <c r="D71" s="88"/>
      <c r="E71" s="89"/>
      <c r="F71" s="90"/>
      <c r="G71" s="89"/>
      <c r="H71" s="91"/>
      <c r="I71" s="92"/>
      <c r="J71" s="92"/>
      <c r="K71" s="92"/>
      <c r="L71" s="92"/>
      <c r="M71" s="92"/>
      <c r="N71" s="92"/>
      <c r="O71" s="92"/>
      <c r="P71" s="93"/>
      <c r="Q71" s="93"/>
      <c r="R71" s="93"/>
      <c r="S71" s="93"/>
      <c r="T71" s="93"/>
      <c r="U71" s="94"/>
      <c r="V71" s="57"/>
    </row>
    <row r="72" spans="1:22" ht="63.75" x14ac:dyDescent="0.25">
      <c r="A72" s="85">
        <v>42130</v>
      </c>
      <c r="B72" s="86">
        <v>1711089477</v>
      </c>
      <c r="C72" s="87" t="s">
        <v>109</v>
      </c>
      <c r="D72" s="88" t="s">
        <v>117</v>
      </c>
      <c r="E72" s="89" t="s">
        <v>97</v>
      </c>
      <c r="F72" s="90">
        <v>820</v>
      </c>
      <c r="G72" s="89" t="s">
        <v>98</v>
      </c>
      <c r="H72" s="91">
        <v>15.3225</v>
      </c>
      <c r="I72" s="92"/>
      <c r="J72" s="92">
        <v>6006.42</v>
      </c>
      <c r="K72" s="92"/>
      <c r="L72" s="92">
        <v>392</v>
      </c>
      <c r="M72" s="92">
        <v>-6006.42</v>
      </c>
      <c r="N72" s="92">
        <v>0</v>
      </c>
      <c r="O72" s="92">
        <v>0</v>
      </c>
      <c r="P72" s="93" t="s">
        <v>500</v>
      </c>
      <c r="Q72" s="93" t="s">
        <v>501</v>
      </c>
      <c r="R72" s="93" t="s">
        <v>501</v>
      </c>
      <c r="S72" s="93" t="s">
        <v>501</v>
      </c>
      <c r="T72" s="93" t="s">
        <v>501</v>
      </c>
      <c r="U72" s="94" t="s">
        <v>476</v>
      </c>
      <c r="V72" s="57" t="s">
        <v>475</v>
      </c>
    </row>
    <row r="73" spans="1:22" ht="51" x14ac:dyDescent="0.25">
      <c r="A73" s="95">
        <v>42130</v>
      </c>
      <c r="B73" s="96" t="s">
        <v>115</v>
      </c>
      <c r="C73" s="97" t="s">
        <v>116</v>
      </c>
      <c r="D73" s="98" t="s">
        <v>117</v>
      </c>
      <c r="E73" s="99" t="s">
        <v>97</v>
      </c>
      <c r="F73" s="100">
        <v>823</v>
      </c>
      <c r="G73" s="99" t="s">
        <v>98</v>
      </c>
      <c r="H73" s="101">
        <v>15.3225</v>
      </c>
      <c r="I73" s="102"/>
      <c r="J73" s="102">
        <v>3844.26</v>
      </c>
      <c r="K73" s="102"/>
      <c r="L73" s="102">
        <v>250.89</v>
      </c>
      <c r="M73" s="102">
        <v>-3844.26</v>
      </c>
      <c r="N73" s="102">
        <v>0</v>
      </c>
      <c r="O73" s="102">
        <v>0</v>
      </c>
      <c r="P73" s="103" t="s">
        <v>500</v>
      </c>
      <c r="Q73" s="103" t="s">
        <v>501</v>
      </c>
      <c r="R73" s="103" t="s">
        <v>501</v>
      </c>
      <c r="S73" s="103" t="s">
        <v>501</v>
      </c>
      <c r="T73" s="103" t="s">
        <v>501</v>
      </c>
      <c r="U73" s="104" t="s">
        <v>478</v>
      </c>
      <c r="V73" s="75" t="s">
        <v>477</v>
      </c>
    </row>
    <row r="74" spans="1:22" ht="63.75" x14ac:dyDescent="0.25">
      <c r="A74" s="85">
        <v>42130</v>
      </c>
      <c r="B74" s="86" t="s">
        <v>115</v>
      </c>
      <c r="C74" s="87" t="s">
        <v>116</v>
      </c>
      <c r="D74" s="88" t="s">
        <v>117</v>
      </c>
      <c r="E74" s="89" t="s">
        <v>97</v>
      </c>
      <c r="F74" s="90">
        <v>824</v>
      </c>
      <c r="G74" s="89" t="s">
        <v>98</v>
      </c>
      <c r="H74" s="91">
        <v>15.3225</v>
      </c>
      <c r="I74" s="92"/>
      <c r="J74" s="92">
        <v>20532.16</v>
      </c>
      <c r="K74" s="92"/>
      <c r="L74" s="92">
        <v>1340</v>
      </c>
      <c r="M74" s="92">
        <v>-20532.16</v>
      </c>
      <c r="N74" s="92">
        <v>0</v>
      </c>
      <c r="O74" s="92">
        <v>0</v>
      </c>
      <c r="P74" s="93" t="s">
        <v>500</v>
      </c>
      <c r="Q74" s="93" t="s">
        <v>501</v>
      </c>
      <c r="R74" s="93" t="s">
        <v>501</v>
      </c>
      <c r="S74" s="93" t="s">
        <v>501</v>
      </c>
      <c r="T74" s="93" t="s">
        <v>501</v>
      </c>
      <c r="U74" s="94" t="s">
        <v>480</v>
      </c>
      <c r="V74" s="57" t="s">
        <v>479</v>
      </c>
    </row>
    <row r="75" spans="1:22" ht="51" x14ac:dyDescent="0.25">
      <c r="A75" s="95">
        <v>42137</v>
      </c>
      <c r="B75" s="96" t="s">
        <v>95</v>
      </c>
      <c r="C75" s="97" t="s">
        <v>76</v>
      </c>
      <c r="D75" s="98" t="s">
        <v>117</v>
      </c>
      <c r="E75" s="99" t="s">
        <v>97</v>
      </c>
      <c r="F75" s="100">
        <v>832</v>
      </c>
      <c r="G75" s="99" t="s">
        <v>98</v>
      </c>
      <c r="H75" s="101">
        <v>15.321099999999999</v>
      </c>
      <c r="I75" s="102"/>
      <c r="J75" s="102">
        <v>18844.96</v>
      </c>
      <c r="K75" s="102"/>
      <c r="L75" s="102">
        <v>1230</v>
      </c>
      <c r="M75" s="102">
        <v>-18844.96</v>
      </c>
      <c r="N75" s="102">
        <v>0</v>
      </c>
      <c r="O75" s="102">
        <v>0</v>
      </c>
      <c r="P75" s="103" t="s">
        <v>500</v>
      </c>
      <c r="Q75" s="103" t="s">
        <v>501</v>
      </c>
      <c r="R75" s="103" t="s">
        <v>501</v>
      </c>
      <c r="S75" s="103" t="s">
        <v>501</v>
      </c>
      <c r="T75" s="103" t="s">
        <v>501</v>
      </c>
      <c r="U75" s="104" t="s">
        <v>482</v>
      </c>
      <c r="V75" s="75" t="s">
        <v>481</v>
      </c>
    </row>
    <row r="76" spans="1:22" ht="63.75" x14ac:dyDescent="0.25">
      <c r="A76" s="95">
        <v>42137</v>
      </c>
      <c r="B76" s="96" t="s">
        <v>95</v>
      </c>
      <c r="C76" s="97" t="s">
        <v>76</v>
      </c>
      <c r="D76" s="98" t="s">
        <v>117</v>
      </c>
      <c r="E76" s="99" t="s">
        <v>97</v>
      </c>
      <c r="F76" s="100">
        <v>834</v>
      </c>
      <c r="G76" s="99" t="s">
        <v>98</v>
      </c>
      <c r="H76" s="101">
        <v>15.321099999999999</v>
      </c>
      <c r="I76" s="102"/>
      <c r="J76" s="102">
        <v>21326.97</v>
      </c>
      <c r="K76" s="102"/>
      <c r="L76" s="102">
        <v>1392</v>
      </c>
      <c r="M76" s="102">
        <v>-18385.32</v>
      </c>
      <c r="N76" s="102">
        <v>-2941.65</v>
      </c>
      <c r="O76" s="102">
        <v>0</v>
      </c>
      <c r="P76" s="103" t="s">
        <v>500</v>
      </c>
      <c r="Q76" s="103" t="s">
        <v>501</v>
      </c>
      <c r="R76" s="103" t="s">
        <v>501</v>
      </c>
      <c r="S76" s="103" t="s">
        <v>501</v>
      </c>
      <c r="T76" s="103" t="s">
        <v>501</v>
      </c>
      <c r="U76" s="104" t="s">
        <v>484</v>
      </c>
      <c r="V76" s="75" t="s">
        <v>483</v>
      </c>
    </row>
    <row r="77" spans="1:22" ht="63.75" x14ac:dyDescent="0.25">
      <c r="A77" s="95">
        <v>42138</v>
      </c>
      <c r="B77" s="96">
        <v>53595181</v>
      </c>
      <c r="C77" s="97" t="s">
        <v>23</v>
      </c>
      <c r="D77" s="98" t="s">
        <v>117</v>
      </c>
      <c r="E77" s="99" t="s">
        <v>97</v>
      </c>
      <c r="F77" s="100">
        <v>836</v>
      </c>
      <c r="G77" s="99" t="s">
        <v>98</v>
      </c>
      <c r="H77" s="101">
        <v>15.221500000000001</v>
      </c>
      <c r="I77" s="102"/>
      <c r="J77" s="102">
        <v>54264.65</v>
      </c>
      <c r="K77" s="102"/>
      <c r="L77" s="102">
        <v>3565</v>
      </c>
      <c r="M77" s="102">
        <v>-54264.65</v>
      </c>
      <c r="N77" s="102">
        <v>0</v>
      </c>
      <c r="O77" s="102">
        <v>0</v>
      </c>
      <c r="P77" s="103" t="s">
        <v>500</v>
      </c>
      <c r="Q77" s="103" t="s">
        <v>501</v>
      </c>
      <c r="R77" s="103" t="s">
        <v>501</v>
      </c>
      <c r="S77" s="103" t="s">
        <v>501</v>
      </c>
      <c r="T77" s="103" t="s">
        <v>501</v>
      </c>
      <c r="U77" s="104" t="s">
        <v>486</v>
      </c>
      <c r="V77" s="75" t="s">
        <v>485</v>
      </c>
    </row>
    <row r="78" spans="1:22" ht="51" x14ac:dyDescent="0.25">
      <c r="A78" s="95">
        <v>42140</v>
      </c>
      <c r="B78" s="96" t="s">
        <v>487</v>
      </c>
      <c r="C78" s="97" t="s">
        <v>249</v>
      </c>
      <c r="D78" s="98" t="s">
        <v>117</v>
      </c>
      <c r="E78" s="99" t="s">
        <v>97</v>
      </c>
      <c r="F78" s="100">
        <v>842</v>
      </c>
      <c r="G78" s="99" t="s">
        <v>98</v>
      </c>
      <c r="H78" s="101">
        <v>15.1235</v>
      </c>
      <c r="I78" s="102"/>
      <c r="J78" s="102">
        <v>14140.47</v>
      </c>
      <c r="K78" s="102"/>
      <c r="L78" s="102">
        <v>935</v>
      </c>
      <c r="M78" s="102">
        <v>-14140.47</v>
      </c>
      <c r="N78" s="102">
        <v>0</v>
      </c>
      <c r="O78" s="102">
        <v>0</v>
      </c>
      <c r="P78" s="103" t="s">
        <v>500</v>
      </c>
      <c r="Q78" s="103" t="s">
        <v>501</v>
      </c>
      <c r="R78" s="103" t="s">
        <v>501</v>
      </c>
      <c r="S78" s="103" t="s">
        <v>501</v>
      </c>
      <c r="T78" s="103" t="s">
        <v>501</v>
      </c>
      <c r="U78" s="104" t="s">
        <v>489</v>
      </c>
      <c r="V78" s="75" t="s">
        <v>488</v>
      </c>
    </row>
    <row r="79" spans="1:22" x14ac:dyDescent="0.25">
      <c r="A79" s="105"/>
      <c r="B79" s="106"/>
      <c r="C79" s="107"/>
      <c r="D79" s="108"/>
      <c r="E79" s="109"/>
      <c r="F79" s="110"/>
      <c r="G79" s="109" t="s">
        <v>506</v>
      </c>
      <c r="H79" s="111"/>
      <c r="I79" s="112">
        <v>0</v>
      </c>
      <c r="J79" s="112">
        <v>138959.89000000001</v>
      </c>
      <c r="K79" s="112">
        <v>0</v>
      </c>
      <c r="L79" s="112">
        <v>9104.89</v>
      </c>
      <c r="M79" s="112">
        <v>-136018.23999999999</v>
      </c>
      <c r="N79" s="112">
        <v>-2941.65</v>
      </c>
      <c r="O79" s="112">
        <v>0</v>
      </c>
      <c r="P79" s="113"/>
      <c r="Q79" s="113"/>
      <c r="R79" s="113"/>
      <c r="S79" s="113"/>
      <c r="T79" s="113"/>
      <c r="U79" s="114"/>
      <c r="V79" s="115"/>
    </row>
    <row r="80" spans="1:22" x14ac:dyDescent="0.25">
      <c r="A80" s="95"/>
      <c r="B80" s="96"/>
      <c r="C80" s="97"/>
      <c r="D80" s="98"/>
      <c r="E80" s="99"/>
      <c r="F80" s="100"/>
      <c r="G80" s="99"/>
      <c r="H80" s="101"/>
      <c r="I80" s="102"/>
      <c r="J80" s="102"/>
      <c r="K80" s="102"/>
      <c r="L80" s="102"/>
      <c r="M80" s="102"/>
      <c r="N80" s="102"/>
      <c r="O80" s="102"/>
      <c r="P80" s="103"/>
      <c r="Q80" s="103"/>
      <c r="R80" s="103"/>
      <c r="S80" s="103"/>
      <c r="T80" s="103"/>
      <c r="U80" s="104"/>
      <c r="V80" s="75"/>
    </row>
    <row r="81" spans="1:22" ht="15.75" thickBot="1" x14ac:dyDescent="0.3">
      <c r="A81" s="116"/>
      <c r="B81" s="117"/>
      <c r="C81" s="118"/>
      <c r="D81" s="119"/>
      <c r="E81" s="119"/>
      <c r="F81" s="120"/>
      <c r="G81" s="119"/>
      <c r="H81" s="121"/>
      <c r="I81" s="92"/>
      <c r="J81" s="92"/>
      <c r="K81" s="92"/>
      <c r="L81" s="92"/>
      <c r="M81" s="92"/>
      <c r="N81" s="92"/>
      <c r="O81" s="92"/>
      <c r="P81" s="93"/>
      <c r="Q81" s="93"/>
      <c r="R81" s="93"/>
      <c r="S81" s="93"/>
      <c r="T81" s="93"/>
      <c r="U81" s="94"/>
      <c r="V81" s="57"/>
    </row>
    <row r="82" spans="1:22" ht="15.75" thickBot="1" x14ac:dyDescent="0.3">
      <c r="A82" s="122" t="s">
        <v>85</v>
      </c>
      <c r="B82" s="122"/>
      <c r="C82" s="122"/>
      <c r="D82" s="122"/>
      <c r="E82" s="122"/>
      <c r="F82" s="122"/>
      <c r="G82" s="122"/>
      <c r="H82" s="123"/>
      <c r="I82" s="124">
        <v>1294700.1700000006</v>
      </c>
      <c r="J82" s="124">
        <v>138959.89000000001</v>
      </c>
      <c r="K82" s="124">
        <v>85083.13</v>
      </c>
      <c r="L82" s="124">
        <v>9104.89</v>
      </c>
      <c r="M82" s="124">
        <v>1111882.8800000004</v>
      </c>
      <c r="N82" s="124">
        <v>43857.4</v>
      </c>
      <c r="O82" s="124">
        <v>0</v>
      </c>
      <c r="P82" s="124"/>
      <c r="Q82" s="124"/>
      <c r="R82" s="124"/>
      <c r="S82" s="124"/>
      <c r="T82" s="124"/>
      <c r="U82" s="125"/>
      <c r="V82" s="58"/>
    </row>
    <row r="83" spans="1:22" x14ac:dyDescent="0.25">
      <c r="A83" s="126"/>
      <c r="B83" s="126"/>
      <c r="C83" s="126"/>
      <c r="D83" s="126"/>
      <c r="E83" s="126"/>
      <c r="F83" s="126"/>
      <c r="G83" s="126"/>
      <c r="H83" s="127"/>
      <c r="I83" s="128">
        <v>1155740.2800000007</v>
      </c>
      <c r="J83" s="129"/>
      <c r="K83" s="128">
        <v>75978.240000000005</v>
      </c>
      <c r="L83" s="129"/>
      <c r="M83" s="128">
        <v>1155740.2800000003</v>
      </c>
      <c r="N83" s="129"/>
      <c r="O83" s="60"/>
      <c r="P83" s="60"/>
      <c r="Q83" s="60"/>
      <c r="R83" s="60"/>
      <c r="S83" s="60"/>
      <c r="T83" s="60"/>
      <c r="U83" s="59"/>
      <c r="V83" s="59"/>
    </row>
    <row r="84" spans="1:22" x14ac:dyDescent="0.25">
      <c r="A84" s="59"/>
      <c r="B84" s="59"/>
      <c r="C84" s="62"/>
      <c r="D84" s="59"/>
      <c r="E84" s="59"/>
      <c r="F84" s="59"/>
      <c r="G84" s="59"/>
      <c r="H84" s="59"/>
      <c r="I84" s="59"/>
      <c r="J84" s="59"/>
      <c r="K84" s="59"/>
      <c r="L84" s="59"/>
      <c r="M84" s="60"/>
      <c r="N84" s="60"/>
      <c r="O84" s="60"/>
      <c r="P84" s="60"/>
      <c r="Q84" s="60"/>
      <c r="R84" s="60"/>
      <c r="S84" s="60"/>
      <c r="T84" s="60"/>
      <c r="U84" s="59"/>
      <c r="V84" s="59"/>
    </row>
    <row r="85" spans="1:22" x14ac:dyDescent="0.25">
      <c r="A85" s="59"/>
      <c r="B85" s="59"/>
      <c r="C85" s="62"/>
      <c r="D85" s="59"/>
      <c r="E85" s="59"/>
      <c r="F85" s="59"/>
      <c r="G85" s="59"/>
      <c r="H85" s="59"/>
      <c r="I85" s="59"/>
      <c r="J85" s="59"/>
      <c r="K85" s="59"/>
      <c r="L85" s="59"/>
      <c r="M85" s="60"/>
      <c r="N85" s="60"/>
      <c r="O85" s="60"/>
      <c r="P85" s="60"/>
      <c r="Q85" s="60"/>
      <c r="R85" s="60"/>
      <c r="S85" s="60"/>
      <c r="T85" s="60"/>
      <c r="U85" s="59"/>
      <c r="V85" s="59"/>
    </row>
    <row r="86" spans="1:22" x14ac:dyDescent="0.25">
      <c r="A86" s="59"/>
      <c r="B86" s="59"/>
      <c r="C86" s="62"/>
      <c r="D86" s="59"/>
      <c r="E86" s="59"/>
      <c r="F86" s="59"/>
      <c r="G86" s="59"/>
      <c r="H86" s="59"/>
      <c r="I86" s="59"/>
      <c r="J86" s="59"/>
      <c r="K86" s="59"/>
      <c r="L86" s="59"/>
      <c r="M86" s="60"/>
      <c r="N86" s="60"/>
      <c r="O86" s="60"/>
      <c r="P86" s="60"/>
      <c r="Q86" s="60"/>
      <c r="R86" s="60"/>
      <c r="S86" s="60"/>
      <c r="T86" s="60"/>
      <c r="U86" s="59"/>
      <c r="V86" s="59"/>
    </row>
    <row r="87" spans="1:22" x14ac:dyDescent="0.25">
      <c r="A87" s="59"/>
      <c r="B87" s="59"/>
      <c r="C87" s="62"/>
      <c r="D87" s="59"/>
      <c r="E87" s="59"/>
      <c r="F87" s="59"/>
      <c r="G87" s="59"/>
      <c r="H87" s="59"/>
      <c r="I87" s="59"/>
      <c r="J87" s="59"/>
      <c r="K87" s="59"/>
      <c r="L87" s="59"/>
      <c r="M87" s="60"/>
      <c r="N87" s="60"/>
      <c r="O87" s="60"/>
      <c r="P87" s="60"/>
      <c r="Q87" s="60"/>
      <c r="R87" s="60"/>
      <c r="S87" s="60"/>
      <c r="T87" s="60"/>
      <c r="U87" s="59"/>
      <c r="V87" s="59"/>
    </row>
    <row r="88" spans="1:22" x14ac:dyDescent="0.25">
      <c r="A88" s="59"/>
      <c r="B88" s="59"/>
      <c r="C88" s="62"/>
      <c r="D88" s="59"/>
      <c r="E88" s="59"/>
      <c r="F88" s="59"/>
      <c r="G88" s="59"/>
      <c r="H88" s="59"/>
      <c r="I88" s="59"/>
      <c r="J88" s="59"/>
      <c r="K88" s="59"/>
      <c r="L88" s="59"/>
      <c r="M88" s="60"/>
      <c r="N88" s="60"/>
      <c r="O88" s="60"/>
      <c r="P88" s="60"/>
      <c r="Q88" s="60"/>
      <c r="R88" s="60"/>
      <c r="S88" s="60"/>
      <c r="T88" s="60"/>
      <c r="U88" s="59"/>
      <c r="V88" s="59"/>
    </row>
    <row r="89" spans="1:22" x14ac:dyDescent="0.25">
      <c r="A89" s="59"/>
      <c r="B89" s="59"/>
      <c r="C89" s="62"/>
      <c r="D89" s="59"/>
      <c r="E89" s="59"/>
      <c r="F89" s="59"/>
      <c r="G89" s="59"/>
      <c r="H89" s="59"/>
      <c r="I89" s="59"/>
      <c r="J89" s="59"/>
      <c r="K89" s="59"/>
      <c r="L89" s="59"/>
      <c r="M89" s="60"/>
      <c r="N89" s="60"/>
      <c r="O89" s="60"/>
      <c r="P89" s="60"/>
      <c r="Q89" s="60"/>
      <c r="R89" s="60"/>
      <c r="S89" s="60"/>
      <c r="T89" s="60"/>
      <c r="U89" s="59"/>
      <c r="V89" s="59"/>
    </row>
    <row r="90" spans="1:22" x14ac:dyDescent="0.25">
      <c r="A90" s="59"/>
      <c r="B90" s="59"/>
      <c r="C90" s="62"/>
      <c r="D90" s="59"/>
      <c r="E90" s="59"/>
      <c r="F90" s="59"/>
      <c r="G90" s="59"/>
      <c r="H90" s="59"/>
      <c r="I90" s="59"/>
      <c r="J90" s="59"/>
      <c r="K90" s="59"/>
      <c r="L90" s="59"/>
      <c r="M90" s="60"/>
      <c r="N90" s="60"/>
      <c r="O90" s="60"/>
      <c r="P90" s="60"/>
      <c r="Q90" s="60"/>
      <c r="R90" s="60"/>
      <c r="S90" s="60"/>
      <c r="T90" s="60"/>
      <c r="U90" s="59"/>
      <c r="V90" s="59"/>
    </row>
    <row r="91" spans="1:22" x14ac:dyDescent="0.25">
      <c r="A91" s="59"/>
      <c r="B91" s="59"/>
      <c r="C91" s="62"/>
      <c r="D91" s="59"/>
      <c r="E91" s="59"/>
      <c r="F91" s="59"/>
      <c r="G91" s="59"/>
      <c r="H91" s="59"/>
      <c r="I91" s="59"/>
      <c r="J91" s="59"/>
      <c r="K91" s="59"/>
      <c r="L91" s="59"/>
      <c r="M91" s="60"/>
      <c r="N91" s="60"/>
      <c r="O91" s="60"/>
      <c r="P91" s="60"/>
      <c r="Q91" s="60"/>
      <c r="R91" s="60"/>
      <c r="S91" s="60"/>
      <c r="T91" s="60"/>
      <c r="U91" s="59"/>
      <c r="V91" s="59"/>
    </row>
    <row r="92" spans="1:22" x14ac:dyDescent="0.25">
      <c r="A92" s="59"/>
      <c r="B92" s="59"/>
      <c r="C92" s="62"/>
      <c r="D92" s="59"/>
      <c r="E92" s="59"/>
      <c r="F92" s="59"/>
      <c r="G92" s="59"/>
      <c r="H92" s="59"/>
      <c r="I92" s="59"/>
      <c r="J92" s="59"/>
      <c r="K92" s="59"/>
      <c r="L92" s="59"/>
      <c r="M92" s="60"/>
      <c r="N92" s="60"/>
      <c r="O92" s="60"/>
      <c r="P92" s="60"/>
      <c r="Q92" s="60"/>
      <c r="R92" s="60"/>
      <c r="S92" s="60"/>
      <c r="T92" s="60"/>
      <c r="U92" s="59"/>
      <c r="V92" s="59"/>
    </row>
    <row r="93" spans="1:22" x14ac:dyDescent="0.25">
      <c r="A93" s="59"/>
      <c r="B93" s="59"/>
      <c r="C93" s="62"/>
      <c r="D93" s="59"/>
      <c r="E93" s="59"/>
      <c r="F93" s="59"/>
      <c r="G93" s="59"/>
      <c r="H93" s="59"/>
      <c r="I93" s="59"/>
      <c r="J93" s="59"/>
      <c r="K93" s="59"/>
      <c r="L93" s="59"/>
      <c r="M93" s="60"/>
      <c r="N93" s="60"/>
      <c r="O93" s="60"/>
      <c r="P93" s="60"/>
      <c r="Q93" s="60"/>
      <c r="R93" s="60"/>
      <c r="S93" s="60"/>
      <c r="T93" s="60"/>
      <c r="U93" s="59"/>
      <c r="V93" s="59"/>
    </row>
    <row r="94" spans="1:22" x14ac:dyDescent="0.25">
      <c r="A94" s="59"/>
      <c r="B94" s="59"/>
      <c r="C94" s="62"/>
      <c r="D94" s="59"/>
      <c r="E94" s="59"/>
      <c r="F94" s="59"/>
      <c r="G94" s="59"/>
      <c r="H94" s="59"/>
      <c r="I94" s="59"/>
      <c r="J94" s="59"/>
      <c r="K94" s="59"/>
      <c r="L94" s="59"/>
      <c r="M94" s="60"/>
      <c r="N94" s="60"/>
      <c r="O94" s="60"/>
      <c r="P94" s="60"/>
      <c r="Q94" s="60"/>
      <c r="R94" s="60"/>
      <c r="S94" s="60"/>
      <c r="T94" s="60"/>
      <c r="U94" s="59"/>
      <c r="V94" s="59"/>
    </row>
    <row r="95" spans="1:22" x14ac:dyDescent="0.25">
      <c r="A95" s="59"/>
      <c r="B95" s="59"/>
      <c r="C95" s="62"/>
      <c r="D95" s="59"/>
      <c r="E95" s="59"/>
      <c r="F95" s="59"/>
      <c r="G95" s="59"/>
      <c r="H95" s="59"/>
      <c r="I95" s="59"/>
      <c r="J95" s="59"/>
      <c r="K95" s="59"/>
      <c r="L95" s="59"/>
      <c r="M95" s="60"/>
      <c r="N95" s="60"/>
      <c r="O95" s="60"/>
      <c r="P95" s="60"/>
      <c r="Q95" s="60"/>
      <c r="R95" s="60"/>
      <c r="S95" s="60"/>
      <c r="T95" s="60"/>
      <c r="U95" s="59"/>
      <c r="V95" s="59"/>
    </row>
    <row r="96" spans="1:22" x14ac:dyDescent="0.25">
      <c r="A96" s="59"/>
      <c r="B96" s="59"/>
      <c r="C96" s="62"/>
      <c r="D96" s="59"/>
      <c r="E96" s="59"/>
      <c r="F96" s="59"/>
      <c r="G96" s="59"/>
      <c r="H96" s="59"/>
      <c r="I96" s="59"/>
      <c r="J96" s="59"/>
      <c r="K96" s="59"/>
      <c r="L96" s="59"/>
      <c r="M96" s="60"/>
      <c r="N96" s="60"/>
      <c r="O96" s="60"/>
      <c r="P96" s="60"/>
      <c r="Q96" s="60"/>
      <c r="R96" s="60"/>
      <c r="S96" s="60"/>
      <c r="T96" s="60"/>
      <c r="U96" s="59"/>
      <c r="V96" s="59"/>
    </row>
    <row r="97" spans="1:22" x14ac:dyDescent="0.25">
      <c r="A97" s="59"/>
      <c r="B97" s="59"/>
      <c r="C97" s="62"/>
      <c r="D97" s="59"/>
      <c r="E97" s="59"/>
      <c r="F97" s="59"/>
      <c r="G97" s="59"/>
      <c r="H97" s="59"/>
      <c r="I97" s="59"/>
      <c r="J97" s="59"/>
      <c r="K97" s="59"/>
      <c r="L97" s="59"/>
      <c r="M97" s="59"/>
      <c r="N97" s="59"/>
      <c r="O97" s="59"/>
      <c r="P97" s="59"/>
      <c r="Q97" s="59"/>
      <c r="R97" s="59"/>
      <c r="S97" s="59"/>
      <c r="T97" s="59"/>
      <c r="U97" s="59"/>
      <c r="V97" s="59"/>
    </row>
    <row r="98" spans="1:22" x14ac:dyDescent="0.25">
      <c r="A98" s="59"/>
      <c r="B98" s="59"/>
      <c r="C98" s="62"/>
      <c r="D98" s="59"/>
      <c r="E98" s="59"/>
      <c r="F98" s="59"/>
      <c r="G98" s="59"/>
      <c r="H98" s="59"/>
      <c r="I98" s="59"/>
      <c r="J98" s="59"/>
      <c r="K98" s="59"/>
      <c r="L98" s="59"/>
      <c r="M98" s="59"/>
      <c r="N98" s="59"/>
      <c r="O98" s="59"/>
      <c r="P98" s="59"/>
      <c r="Q98" s="59"/>
      <c r="R98" s="59"/>
      <c r="S98" s="59"/>
      <c r="T98" s="59"/>
      <c r="U98" s="59"/>
      <c r="V98" s="59"/>
    </row>
    <row r="99" spans="1:22" x14ac:dyDescent="0.25">
      <c r="A99" s="59"/>
      <c r="B99" s="59"/>
      <c r="C99" s="62"/>
      <c r="D99" s="59"/>
      <c r="E99" s="59"/>
      <c r="F99" s="59"/>
      <c r="G99" s="59"/>
      <c r="H99" s="59"/>
      <c r="I99" s="59"/>
      <c r="J99" s="59"/>
      <c r="K99" s="59"/>
      <c r="L99" s="59"/>
      <c r="M99" s="59"/>
      <c r="N99" s="59"/>
      <c r="O99" s="59"/>
      <c r="P99" s="59"/>
      <c r="Q99" s="59"/>
      <c r="R99" s="59"/>
      <c r="S99" s="59"/>
      <c r="T99" s="59"/>
      <c r="U99" s="59"/>
      <c r="V99" s="59"/>
    </row>
    <row r="100" spans="1:22" x14ac:dyDescent="0.25">
      <c r="A100" s="59"/>
      <c r="B100" s="59"/>
      <c r="C100" s="62"/>
      <c r="D100" s="59"/>
      <c r="E100" s="59"/>
      <c r="F100" s="59"/>
      <c r="G100" s="59"/>
      <c r="H100" s="59"/>
      <c r="I100" s="59"/>
      <c r="J100" s="59"/>
      <c r="K100" s="59"/>
      <c r="L100" s="59"/>
      <c r="M100" s="59"/>
      <c r="N100" s="59"/>
      <c r="O100" s="59"/>
      <c r="P100" s="59"/>
      <c r="Q100" s="59"/>
      <c r="R100" s="59"/>
      <c r="S100" s="59"/>
      <c r="T100" s="59"/>
      <c r="U100" s="59"/>
      <c r="V100" s="59"/>
    </row>
    <row r="101" spans="1:22" x14ac:dyDescent="0.25">
      <c r="A101" s="59"/>
      <c r="B101" s="59"/>
      <c r="C101" s="62"/>
      <c r="D101" s="59"/>
      <c r="E101" s="59"/>
      <c r="F101" s="59"/>
      <c r="G101" s="59"/>
      <c r="H101" s="59"/>
      <c r="I101" s="59"/>
      <c r="J101" s="59"/>
      <c r="K101" s="59"/>
      <c r="L101" s="59"/>
      <c r="M101" s="59"/>
      <c r="N101" s="59"/>
      <c r="O101" s="59"/>
      <c r="P101" s="59"/>
      <c r="Q101" s="59"/>
      <c r="R101" s="59"/>
      <c r="S101" s="59"/>
      <c r="T101" s="59"/>
      <c r="U101" s="59"/>
      <c r="V101" s="59"/>
    </row>
    <row r="102" spans="1:22" x14ac:dyDescent="0.25">
      <c r="A102" s="59"/>
      <c r="B102" s="59"/>
      <c r="C102" s="62"/>
      <c r="D102" s="59"/>
      <c r="E102" s="59"/>
      <c r="F102" s="59"/>
      <c r="G102" s="59"/>
      <c r="H102" s="59"/>
      <c r="I102" s="59"/>
      <c r="J102" s="59"/>
      <c r="K102" s="59"/>
      <c r="L102" s="59"/>
      <c r="M102" s="59"/>
      <c r="N102" s="59"/>
      <c r="O102" s="59"/>
      <c r="P102" s="59"/>
      <c r="Q102" s="59"/>
      <c r="R102" s="59"/>
      <c r="S102" s="59"/>
      <c r="T102" s="59"/>
      <c r="U102" s="59"/>
      <c r="V102" s="59"/>
    </row>
    <row r="103" spans="1:22" x14ac:dyDescent="0.25">
      <c r="A103" s="59"/>
      <c r="B103" s="59"/>
      <c r="C103" s="62"/>
      <c r="D103" s="59"/>
      <c r="E103" s="59"/>
      <c r="F103" s="59"/>
      <c r="G103" s="59"/>
      <c r="H103" s="59"/>
      <c r="I103" s="59"/>
      <c r="J103" s="59"/>
      <c r="K103" s="59"/>
      <c r="L103" s="59"/>
      <c r="M103" s="59"/>
      <c r="N103" s="59"/>
      <c r="O103" s="59"/>
      <c r="P103" s="59"/>
      <c r="Q103" s="59"/>
      <c r="R103" s="59"/>
      <c r="S103" s="59"/>
      <c r="T103" s="59"/>
      <c r="U103" s="59"/>
      <c r="V103" s="59"/>
    </row>
    <row r="104" spans="1:22" x14ac:dyDescent="0.25">
      <c r="A104" s="59"/>
      <c r="B104" s="59"/>
      <c r="C104" s="62"/>
      <c r="D104" s="59"/>
      <c r="E104" s="59"/>
      <c r="F104" s="59"/>
      <c r="G104" s="59"/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</row>
    <row r="105" spans="1:22" x14ac:dyDescent="0.25">
      <c r="A105" s="59"/>
      <c r="B105" s="59"/>
      <c r="C105" s="62"/>
      <c r="D105" s="59"/>
      <c r="E105" s="59"/>
      <c r="F105" s="59"/>
      <c r="G105" s="59"/>
      <c r="H105" s="59"/>
      <c r="I105" s="59"/>
      <c r="J105" s="59"/>
      <c r="K105" s="59"/>
      <c r="L105" s="59"/>
      <c r="M105" s="59"/>
      <c r="N105" s="59"/>
      <c r="O105" s="59"/>
      <c r="P105" s="59"/>
      <c r="Q105" s="59"/>
      <c r="R105" s="59"/>
      <c r="S105" s="59"/>
      <c r="T105" s="59"/>
      <c r="U105" s="59"/>
      <c r="V105" s="59"/>
    </row>
    <row r="106" spans="1:22" x14ac:dyDescent="0.25">
      <c r="A106" s="59"/>
      <c r="B106" s="59"/>
      <c r="C106" s="62"/>
      <c r="D106" s="59"/>
      <c r="E106" s="59"/>
      <c r="F106" s="59"/>
      <c r="G106" s="59"/>
      <c r="H106" s="59"/>
      <c r="I106" s="59"/>
      <c r="J106" s="59"/>
      <c r="K106" s="59"/>
      <c r="L106" s="59"/>
      <c r="M106" s="59"/>
      <c r="N106" s="59"/>
      <c r="O106" s="59"/>
      <c r="P106" s="59"/>
      <c r="Q106" s="59"/>
      <c r="R106" s="59"/>
      <c r="S106" s="59"/>
      <c r="T106" s="59"/>
      <c r="U106" s="59"/>
      <c r="V106" s="59"/>
    </row>
    <row r="107" spans="1:22" x14ac:dyDescent="0.25">
      <c r="A107" s="59"/>
      <c r="B107" s="59"/>
      <c r="C107" s="62"/>
      <c r="D107" s="59"/>
      <c r="E107" s="59"/>
      <c r="F107" s="59"/>
      <c r="G107" s="59"/>
      <c r="H107" s="59"/>
      <c r="I107" s="59"/>
      <c r="J107" s="59"/>
      <c r="K107" s="59"/>
      <c r="L107" s="59"/>
      <c r="M107" s="59"/>
      <c r="N107" s="59"/>
      <c r="O107" s="59"/>
      <c r="P107" s="59"/>
      <c r="Q107" s="59"/>
      <c r="R107" s="59"/>
      <c r="S107" s="59"/>
      <c r="T107" s="59"/>
      <c r="U107" s="59"/>
      <c r="V107" s="59"/>
    </row>
    <row r="108" spans="1:22" x14ac:dyDescent="0.25">
      <c r="A108" s="59"/>
      <c r="B108" s="59"/>
      <c r="C108" s="62"/>
      <c r="D108" s="59"/>
      <c r="E108" s="59"/>
      <c r="F108" s="59"/>
      <c r="G108" s="59"/>
      <c r="H108" s="59"/>
      <c r="I108" s="59"/>
      <c r="J108" s="59"/>
      <c r="K108" s="59"/>
      <c r="L108" s="59"/>
      <c r="M108" s="59"/>
      <c r="N108" s="59"/>
      <c r="O108" s="59"/>
      <c r="P108" s="59"/>
      <c r="Q108" s="59"/>
      <c r="R108" s="59"/>
      <c r="S108" s="59"/>
      <c r="T108" s="59"/>
      <c r="U108" s="59"/>
      <c r="V108" s="59"/>
    </row>
    <row r="109" spans="1:22" x14ac:dyDescent="0.25">
      <c r="A109" s="59"/>
      <c r="B109" s="59"/>
      <c r="C109" s="62"/>
      <c r="D109" s="59"/>
      <c r="E109" s="59"/>
      <c r="F109" s="59"/>
      <c r="G109" s="59"/>
      <c r="H109" s="59"/>
      <c r="I109" s="59"/>
      <c r="J109" s="59"/>
      <c r="K109" s="59"/>
      <c r="L109" s="59"/>
      <c r="M109" s="59"/>
      <c r="N109" s="59"/>
      <c r="O109" s="59"/>
      <c r="P109" s="59"/>
      <c r="Q109" s="59"/>
      <c r="R109" s="59"/>
      <c r="S109" s="59"/>
      <c r="T109" s="59"/>
      <c r="U109" s="59"/>
      <c r="V109" s="59"/>
    </row>
    <row r="110" spans="1:22" x14ac:dyDescent="0.25">
      <c r="A110" s="59"/>
      <c r="B110" s="59"/>
      <c r="C110" s="62"/>
      <c r="D110" s="59"/>
      <c r="E110" s="59"/>
      <c r="F110" s="59"/>
      <c r="G110" s="59"/>
      <c r="H110" s="59"/>
      <c r="I110" s="59"/>
      <c r="J110" s="59"/>
      <c r="K110" s="59"/>
      <c r="L110" s="59"/>
      <c r="M110" s="59"/>
      <c r="N110" s="59"/>
      <c r="O110" s="59"/>
      <c r="P110" s="59"/>
      <c r="Q110" s="59"/>
      <c r="R110" s="59"/>
      <c r="S110" s="59"/>
      <c r="T110" s="59"/>
      <c r="U110" s="59"/>
      <c r="V110" s="59"/>
    </row>
    <row r="111" spans="1:22" x14ac:dyDescent="0.25">
      <c r="A111" s="59"/>
      <c r="B111" s="59"/>
      <c r="C111" s="62"/>
      <c r="D111" s="59"/>
      <c r="E111" s="59"/>
      <c r="F111" s="59"/>
      <c r="G111" s="59"/>
      <c r="H111" s="59"/>
      <c r="I111" s="59"/>
      <c r="J111" s="59"/>
      <c r="K111" s="59"/>
      <c r="L111" s="59"/>
      <c r="M111" s="59"/>
      <c r="N111" s="59"/>
      <c r="O111" s="59"/>
      <c r="P111" s="59"/>
      <c r="Q111" s="59"/>
      <c r="R111" s="59"/>
      <c r="S111" s="59"/>
      <c r="T111" s="59"/>
      <c r="U111" s="59"/>
      <c r="V111" s="59"/>
    </row>
    <row r="112" spans="1:22" x14ac:dyDescent="0.25">
      <c r="A112" s="59"/>
      <c r="B112" s="59"/>
      <c r="C112" s="62"/>
      <c r="D112" s="59"/>
      <c r="E112" s="59"/>
      <c r="F112" s="59"/>
      <c r="G112" s="59"/>
      <c r="H112" s="59"/>
      <c r="I112" s="59"/>
      <c r="J112" s="59"/>
      <c r="K112" s="59"/>
      <c r="L112" s="59"/>
      <c r="M112" s="59"/>
      <c r="N112" s="59"/>
      <c r="O112" s="59"/>
      <c r="P112" s="59"/>
      <c r="Q112" s="59"/>
      <c r="R112" s="59"/>
      <c r="S112" s="59"/>
      <c r="T112" s="59"/>
      <c r="U112" s="59"/>
      <c r="V112" s="59"/>
    </row>
    <row r="113" spans="1:22" x14ac:dyDescent="0.25">
      <c r="A113" s="59"/>
      <c r="B113" s="59"/>
      <c r="C113" s="62"/>
      <c r="D113" s="59"/>
      <c r="E113" s="59"/>
      <c r="F113" s="59"/>
      <c r="G113" s="59"/>
      <c r="H113" s="59"/>
      <c r="I113" s="59"/>
      <c r="J113" s="59"/>
      <c r="K113" s="59"/>
      <c r="L113" s="59"/>
      <c r="M113" s="59"/>
      <c r="N113" s="59"/>
      <c r="O113" s="59"/>
      <c r="P113" s="59"/>
      <c r="Q113" s="59"/>
      <c r="R113" s="59"/>
      <c r="S113" s="59"/>
      <c r="T113" s="59"/>
      <c r="U113" s="59"/>
      <c r="V113" s="59"/>
    </row>
    <row r="114" spans="1:22" x14ac:dyDescent="0.25">
      <c r="A114" s="59"/>
      <c r="B114" s="59"/>
      <c r="C114" s="62"/>
      <c r="D114" s="59"/>
      <c r="E114" s="59"/>
      <c r="F114" s="59"/>
      <c r="G114" s="59"/>
      <c r="H114" s="59"/>
      <c r="I114" s="59"/>
      <c r="J114" s="59"/>
      <c r="K114" s="59"/>
      <c r="L114" s="59"/>
      <c r="M114" s="59"/>
      <c r="N114" s="59"/>
      <c r="O114" s="59"/>
      <c r="P114" s="59"/>
      <c r="Q114" s="59"/>
      <c r="R114" s="59"/>
      <c r="S114" s="59"/>
      <c r="T114" s="59"/>
      <c r="U114" s="59"/>
      <c r="V114" s="59"/>
    </row>
  </sheetData>
  <mergeCells count="29">
    <mergeCell ref="E7:F7"/>
    <mergeCell ref="V7:V8"/>
    <mergeCell ref="A82:H83"/>
    <mergeCell ref="H7:H8"/>
    <mergeCell ref="O7:O8"/>
    <mergeCell ref="M7:M8"/>
    <mergeCell ref="N7:N8"/>
    <mergeCell ref="T7:T8"/>
    <mergeCell ref="C7:C8"/>
    <mergeCell ref="A5:V5"/>
    <mergeCell ref="A4:V4"/>
    <mergeCell ref="U7:U8"/>
    <mergeCell ref="A7:A8"/>
    <mergeCell ref="B7:B8"/>
    <mergeCell ref="R7:R8"/>
    <mergeCell ref="S7:S8"/>
    <mergeCell ref="D7:D8"/>
    <mergeCell ref="I7:J7"/>
    <mergeCell ref="P7:P8"/>
    <mergeCell ref="I83:J83"/>
    <mergeCell ref="K83:L83"/>
    <mergeCell ref="M83:N83"/>
    <mergeCell ref="A1:C1"/>
    <mergeCell ref="A6:C6"/>
    <mergeCell ref="A2:C2"/>
    <mergeCell ref="A3:V3"/>
    <mergeCell ref="G7:G8"/>
    <mergeCell ref="K7:L7"/>
    <mergeCell ref="Q7:Q8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Ordenes de Servicio</vt:lpstr>
      <vt:lpstr>FACTURACION1</vt:lpstr>
      <vt:lpstr>Contabilidad</vt:lpstr>
      <vt:lpstr>FACTURACION1!Área_de_impresión</vt:lpstr>
      <vt:lpstr>'Ordenes de Servicio'!Área_de_impresión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2015-06-17T14:22:23Z</cp:lastPrinted>
  <dcterms:created xsi:type="dcterms:W3CDTF">2014-07-19T16:18:15Z</dcterms:created>
  <dcterms:modified xsi:type="dcterms:W3CDTF">2015-06-17T21:05:45Z</dcterms:modified>
</cp:coreProperties>
</file>